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200" windowHeight="7980"/>
  </bookViews>
  <sheets>
    <sheet name="Sheet3" sheetId="3" r:id="rId1"/>
    <sheet name="Sheet1" sheetId="1" r:id="rId2"/>
    <sheet name="Sheet2" sheetId="2" r:id="rId3"/>
    <sheet name="Sheet4" sheetId="4" r:id="rId4"/>
  </sheets>
  <calcPr calcId="145621"/>
</workbook>
</file>

<file path=xl/calcChain.xml><?xml version="1.0" encoding="utf-8"?>
<calcChain xmlns="http://schemas.openxmlformats.org/spreadsheetml/2006/main">
  <c r="AU4" i="4" l="1"/>
  <c r="AW4" i="4"/>
  <c r="AU3" i="4"/>
  <c r="AW3" i="4"/>
  <c r="AU2" i="4"/>
  <c r="AW2" i="4"/>
  <c r="AU1" i="4"/>
  <c r="AW1" i="4"/>
  <c r="AU4" i="1"/>
  <c r="AU5" i="1"/>
  <c r="AU7" i="1"/>
  <c r="AU9" i="1"/>
  <c r="AU13" i="1"/>
  <c r="AU16" i="1"/>
  <c r="AU19" i="1"/>
  <c r="AU20" i="1"/>
  <c r="AU21" i="1"/>
  <c r="AU22" i="1"/>
  <c r="AU23" i="1"/>
  <c r="AU24" i="1"/>
  <c r="AU25" i="1"/>
  <c r="AU26" i="1"/>
  <c r="AU27" i="1"/>
  <c r="AU31" i="1"/>
  <c r="AU32" i="1"/>
  <c r="AU33" i="1"/>
  <c r="AL31" i="1"/>
  <c r="AL33" i="1"/>
  <c r="AK31" i="1"/>
  <c r="AK33" i="1"/>
  <c r="AJ31" i="1"/>
  <c r="AJ33" i="1"/>
  <c r="AI31" i="1"/>
  <c r="AI33" i="1"/>
  <c r="AH31" i="1"/>
  <c r="AH33" i="1"/>
  <c r="AG31" i="1"/>
  <c r="AG33" i="1"/>
  <c r="AF31" i="1"/>
  <c r="AF33" i="1"/>
  <c r="AE31" i="1"/>
  <c r="AE33" i="1"/>
  <c r="AD31" i="1"/>
  <c r="AD33" i="1"/>
  <c r="AC31" i="1"/>
  <c r="AC33" i="1"/>
  <c r="AB31" i="1"/>
  <c r="AB33" i="1"/>
  <c r="AA31" i="1"/>
  <c r="AA33" i="1"/>
  <c r="Z31" i="1"/>
  <c r="Z33" i="1"/>
  <c r="Y31" i="1"/>
  <c r="Y33" i="1"/>
  <c r="X31" i="1"/>
  <c r="X33" i="1"/>
  <c r="W31" i="1"/>
  <c r="W33" i="1"/>
  <c r="V31" i="1"/>
  <c r="V33" i="1"/>
  <c r="U31" i="1"/>
  <c r="U33" i="1"/>
  <c r="T31" i="1"/>
  <c r="T33" i="1"/>
  <c r="S31" i="1"/>
  <c r="S33" i="1"/>
  <c r="R31" i="1"/>
  <c r="R33" i="1"/>
  <c r="Q31" i="1"/>
  <c r="Q33" i="1"/>
  <c r="P31" i="1"/>
  <c r="P33" i="1"/>
  <c r="O31" i="1"/>
  <c r="O33" i="1"/>
  <c r="N31" i="1"/>
  <c r="N33" i="1"/>
  <c r="M31" i="1"/>
  <c r="M33" i="1"/>
  <c r="L31" i="1"/>
  <c r="L33" i="1"/>
  <c r="K31" i="1"/>
  <c r="K33" i="1"/>
  <c r="J31" i="1"/>
  <c r="J33" i="1"/>
  <c r="I33" i="1"/>
  <c r="H33" i="1"/>
  <c r="G33" i="1"/>
  <c r="F33" i="1"/>
  <c r="E33" i="1"/>
  <c r="D33" i="1"/>
  <c r="C33" i="1"/>
  <c r="AW3" i="1"/>
  <c r="AW4" i="1"/>
  <c r="AW5" i="1"/>
  <c r="AW6" i="1"/>
  <c r="AW7" i="1"/>
  <c r="AW8" i="1"/>
  <c r="AW9" i="1"/>
  <c r="AW11" i="1"/>
  <c r="AW12" i="1"/>
  <c r="AW13" i="1"/>
  <c r="AW14" i="1"/>
  <c r="AW15" i="1"/>
  <c r="AW16" i="1"/>
  <c r="AW17" i="1"/>
  <c r="AW18" i="1"/>
  <c r="AW19" i="1"/>
  <c r="AW20" i="1"/>
  <c r="AW21" i="1"/>
  <c r="AW22" i="1"/>
  <c r="AW23" i="1"/>
  <c r="AW24" i="1"/>
  <c r="AW25" i="1"/>
  <c r="AW26" i="1"/>
  <c r="AW27" i="1"/>
  <c r="AW28" i="1"/>
  <c r="AW31" i="1"/>
  <c r="D3" i="3"/>
  <c r="D4" i="3"/>
  <c r="D5" i="3"/>
</calcChain>
</file>

<file path=xl/sharedStrings.xml><?xml version="1.0" encoding="utf-8"?>
<sst xmlns="http://schemas.openxmlformats.org/spreadsheetml/2006/main" count="135" uniqueCount="109">
  <si>
    <t>2016-2017学年度捐赠奖学金名额分配总表</t>
  </si>
  <si>
    <t>序号</t>
  </si>
  <si>
    <t>奖学金名称</t>
  </si>
  <si>
    <t>中文</t>
  </si>
  <si>
    <t>历史</t>
  </si>
  <si>
    <t>哲学</t>
  </si>
  <si>
    <t>社人</t>
  </si>
  <si>
    <t>外语</t>
  </si>
  <si>
    <t>法学</t>
  </si>
  <si>
    <t>政务</t>
  </si>
  <si>
    <t>管理</t>
  </si>
  <si>
    <t>岭南</t>
  </si>
  <si>
    <t>心理</t>
  </si>
  <si>
    <t>传播</t>
  </si>
  <si>
    <t>资讯</t>
  </si>
  <si>
    <t>中文（珠海）</t>
  </si>
  <si>
    <t>历史（珠海）</t>
  </si>
  <si>
    <t>哲学（珠海）</t>
  </si>
  <si>
    <t>国金</t>
  </si>
  <si>
    <t>国际关系</t>
  </si>
  <si>
    <t>体育部</t>
  </si>
  <si>
    <t>旅游</t>
  </si>
  <si>
    <t>博雅</t>
  </si>
  <si>
    <t>公卫</t>
  </si>
  <si>
    <t>中山医</t>
  </si>
  <si>
    <t>药学</t>
  </si>
  <si>
    <t>护理</t>
  </si>
  <si>
    <t>中山大学医学院</t>
  </si>
  <si>
    <t>化学</t>
  </si>
  <si>
    <t>地理</t>
  </si>
  <si>
    <t>工学</t>
  </si>
  <si>
    <t>材料</t>
  </si>
  <si>
    <t>电子</t>
  </si>
  <si>
    <t>环境</t>
  </si>
  <si>
    <t>数学（珠海）</t>
  </si>
  <si>
    <t>大气</t>
  </si>
  <si>
    <t>海洋</t>
  </si>
  <si>
    <t>地科</t>
  </si>
  <si>
    <t>中法核</t>
  </si>
  <si>
    <t>数学</t>
  </si>
  <si>
    <t>生科</t>
  </si>
  <si>
    <t>物理</t>
  </si>
  <si>
    <t>合计</t>
  </si>
  <si>
    <t>奖励金额</t>
  </si>
  <si>
    <t>备注</t>
  </si>
  <si>
    <t>中国友好和平发展基金会Panasonic育英基金奖金</t>
  </si>
  <si>
    <t>宝钢优秀学生奖</t>
  </si>
  <si>
    <t>罗焯医科奖学金</t>
  </si>
  <si>
    <t>刘永生本科生优秀奖学金</t>
  </si>
  <si>
    <t>三井住友银行（中国）有限公司奖学金</t>
  </si>
  <si>
    <t>永旺奖学金</t>
  </si>
  <si>
    <t>宏信奖学金</t>
  </si>
  <si>
    <t>中伦文德奖学金</t>
  </si>
  <si>
    <t>佐丹奴奖学金</t>
  </si>
  <si>
    <t>言承旭奖学金</t>
  </si>
  <si>
    <t>华为奖学金</t>
  </si>
  <si>
    <t>三星奖学金</t>
  </si>
  <si>
    <t>三菱商事株式会社国际奖学金</t>
  </si>
  <si>
    <t>曾宪梓奖学金</t>
  </si>
  <si>
    <t>卫材中国药业励志奖学金</t>
  </si>
  <si>
    <t>光华教育奖学金</t>
  </si>
  <si>
    <t>卫材药业奖学金</t>
  </si>
  <si>
    <t>澳洲校友会奖学金</t>
  </si>
  <si>
    <t>第一三共医药学奖学金</t>
  </si>
  <si>
    <t>许崇清奖学金</t>
  </si>
  <si>
    <t>珠海可口可乐优秀学生奖学金</t>
  </si>
  <si>
    <t>捐赠奖学金分配人数</t>
  </si>
  <si>
    <t>参评奖学金人数</t>
  </si>
  <si>
    <t>获奖比例</t>
  </si>
  <si>
    <t>化工</t>
  </si>
  <si>
    <t>计算机</t>
  </si>
  <si>
    <t>翻译</t>
  </si>
  <si>
    <t>口腔</t>
  </si>
  <si>
    <t>物理天文</t>
  </si>
  <si>
    <t>大于等于2</t>
  </si>
  <si>
    <t>金发科技奖学金（新增）</t>
  </si>
  <si>
    <t>松山湖奖学金</t>
  </si>
  <si>
    <t>住友电工集团奖学金</t>
  </si>
  <si>
    <t>埃克森美孚奖学金</t>
  </si>
  <si>
    <t>赛莱拉创新奖学金</t>
  </si>
  <si>
    <t>宝钢港澳台优秀学生奖</t>
  </si>
  <si>
    <t>5000元/人</t>
  </si>
  <si>
    <t>奖励金</t>
  </si>
  <si>
    <t>刘永生医学本科生奖学金</t>
  </si>
  <si>
    <t>刘永生优秀贫困医学本科生奖学金</t>
  </si>
  <si>
    <t>黄金城、朱嘉梨夫妇医学奖学金</t>
  </si>
  <si>
    <t>中山医美东校友会优秀本科生奖学金</t>
  </si>
  <si>
    <t>文鹏凌夫妇医学奖学金</t>
  </si>
  <si>
    <t>陈翠娥优秀贫困医学本科生奖学金</t>
  </si>
  <si>
    <t>1(1)</t>
  </si>
  <si>
    <t>建议累加</t>
  </si>
  <si>
    <t>姚志斌、谭笑夫妇优秀贫困医学生本科生奖学金</t>
  </si>
  <si>
    <t>4（1）</t>
  </si>
  <si>
    <t>雷尚斌胡艳娟夫妇优秀医学本科生奖学金</t>
  </si>
  <si>
    <t>大益优秀本科生奖学金</t>
  </si>
  <si>
    <t>大益优秀贫困学生奖学金</t>
  </si>
  <si>
    <t>2（+1）</t>
  </si>
  <si>
    <t>2（2）</t>
  </si>
  <si>
    <t>“东山旧雨”优秀贫困医学生奖学金</t>
  </si>
  <si>
    <t>黎明曙优秀贫困医学本科生奖学金</t>
  </si>
  <si>
    <t>广东柯麟医学教育基金优秀医学本科生奖学金</t>
  </si>
  <si>
    <t>广东柯麟医学教育基金优秀贫困医学本科生奖学金</t>
  </si>
  <si>
    <t>1（+1）</t>
  </si>
  <si>
    <t>卫材药业励志奖学金</t>
  </si>
  <si>
    <t>10（4）</t>
  </si>
  <si>
    <t>5(3)</t>
  </si>
  <si>
    <t>续评</t>
    <phoneticPr fontId="29" type="noConversion"/>
  </si>
  <si>
    <t>2016-2017学年综合评估排名为本专业前10 %</t>
    <phoneticPr fontId="29" type="noConversion"/>
  </si>
  <si>
    <t>学习成绩或综合测评在院(系)或专业排名位于前20%，获奖学生中男生比例拟不低于40%。</t>
    <phoneticPr fontId="2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</si>
</sst>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>
    <font>
      <sz val="12"/>
      <name val="宋体"/>
      <charset val="134"/>
    </font>
    <font>
      <sz val="12"/>
      <name val="仿宋_GB2312"/>
      <charset val="134"/>
    </font>
    <font>
      <b/>
      <sz val="10"/>
      <name val="宋体"/>
      <family val="3"/>
      <charset val="134"/>
    </font>
    <font>
      <b/>
      <sz val="10"/>
      <name val="宋体"/>
      <family val="3"/>
      <charset val="134"/>
      <scheme val="minor"/>
    </font>
    <font>
      <sz val="12"/>
      <color rgb="FFFF0000"/>
      <name val="宋体"/>
      <family val="3"/>
      <charset val="134"/>
    </font>
    <font>
      <sz val="10"/>
      <name val="宋体"/>
      <family val="3"/>
      <charset val="134"/>
    </font>
    <font>
      <b/>
      <sz val="10"/>
      <color rgb="FFFF0000"/>
      <name val="宋体"/>
      <family val="3"/>
      <charset val="134"/>
    </font>
    <font>
      <sz val="10"/>
      <name val="仿宋_GB2312"/>
      <charset val="134"/>
    </font>
    <font>
      <sz val="8"/>
      <name val="仿宋_GB2312"/>
      <charset val="134"/>
    </font>
    <font>
      <b/>
      <sz val="12"/>
      <name val="宋体"/>
      <family val="3"/>
      <charset val="134"/>
    </font>
    <font>
      <b/>
      <sz val="10"/>
      <name val="仿宋_GB2312"/>
      <charset val="134"/>
    </font>
    <font>
      <sz val="11"/>
      <color indexed="52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9"/>
      <name val="宋体"/>
      <family val="3"/>
      <charset val="134"/>
    </font>
  </fonts>
  <fills count="2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28">
    <xf numFmtId="0" fontId="0" fillId="0" borderId="0"/>
    <xf numFmtId="0" fontId="11" fillId="0" borderId="6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10" borderId="7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10" borderId="7" applyNumberForma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3" fillId="21" borderId="12" applyNumberFormat="0" applyAlignment="0" applyProtection="0">
      <alignment vertical="center"/>
    </xf>
    <xf numFmtId="0" fontId="19" fillId="15" borderId="10" applyNumberFormat="0" applyFon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3" fillId="21" borderId="12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3" fillId="21" borderId="12" applyNumberFormat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10" borderId="7" applyNumberFormat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10" borderId="7" applyNumberFormat="0" applyAlignment="0" applyProtection="0">
      <alignment vertical="center"/>
    </xf>
    <xf numFmtId="0" fontId="15" fillId="10" borderId="7" applyNumberForma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10" borderId="7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10" borderId="7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21" borderId="12" applyNumberForma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21" borderId="12" applyNumberForma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10" borderId="7" applyNumberForma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10" borderId="7" applyNumberForma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9" fillId="0" borderId="0"/>
    <xf numFmtId="0" fontId="14" fillId="1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10" borderId="7" applyNumberForma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9" fillId="15" borderId="10" applyNumberFormat="0" applyFon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10" borderId="7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10" borderId="7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10" borderId="7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3" fillId="21" borderId="12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21" borderId="12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21" borderId="12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21" borderId="12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21" borderId="12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10" borderId="7" applyNumberForma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9" fillId="15" borderId="10" applyNumberFormat="0" applyFon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9" fillId="15" borderId="10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9" fillId="15" borderId="10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9" fillId="15" borderId="10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9" fillId="15" borderId="10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9" fillId="15" borderId="10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9" fillId="15" borderId="10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9" fillId="0" borderId="0"/>
    <xf numFmtId="0" fontId="12" fillId="2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9" fillId="15" borderId="10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5" fillId="10" borderId="7" applyNumberFormat="0" applyAlignment="0" applyProtection="0">
      <alignment vertical="center"/>
    </xf>
    <xf numFmtId="0" fontId="23" fillId="21" borderId="12" applyNumberFormat="0" applyAlignment="0" applyProtection="0">
      <alignment vertical="center"/>
    </xf>
    <xf numFmtId="0" fontId="23" fillId="21" borderId="12" applyNumberFormat="0" applyAlignment="0" applyProtection="0">
      <alignment vertical="center"/>
    </xf>
    <xf numFmtId="0" fontId="23" fillId="21" borderId="12" applyNumberFormat="0" applyAlignment="0" applyProtection="0">
      <alignment vertical="center"/>
    </xf>
    <xf numFmtId="0" fontId="23" fillId="21" borderId="12" applyNumberFormat="0" applyAlignment="0" applyProtection="0">
      <alignment vertical="center"/>
    </xf>
    <xf numFmtId="0" fontId="23" fillId="21" borderId="12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10" borderId="14" applyNumberFormat="0" applyAlignment="0" applyProtection="0">
      <alignment vertical="center"/>
    </xf>
    <xf numFmtId="0" fontId="27" fillId="10" borderId="14" applyNumberFormat="0" applyAlignment="0" applyProtection="0">
      <alignment vertical="center"/>
    </xf>
    <xf numFmtId="0" fontId="27" fillId="10" borderId="14" applyNumberFormat="0" applyAlignment="0" applyProtection="0">
      <alignment vertical="center"/>
    </xf>
    <xf numFmtId="0" fontId="27" fillId="10" borderId="14" applyNumberFormat="0" applyAlignment="0" applyProtection="0">
      <alignment vertical="center"/>
    </xf>
    <xf numFmtId="0" fontId="27" fillId="10" borderId="14" applyNumberFormat="0" applyAlignment="0" applyProtection="0">
      <alignment vertical="center"/>
    </xf>
    <xf numFmtId="0" fontId="27" fillId="10" borderId="14" applyNumberFormat="0" applyAlignment="0" applyProtection="0">
      <alignment vertical="center"/>
    </xf>
    <xf numFmtId="0" fontId="27" fillId="10" borderId="14" applyNumberFormat="0" applyAlignment="0" applyProtection="0">
      <alignment vertical="center"/>
    </xf>
    <xf numFmtId="0" fontId="27" fillId="10" borderId="14" applyNumberFormat="0" applyAlignment="0" applyProtection="0">
      <alignment vertical="center"/>
    </xf>
    <xf numFmtId="0" fontId="27" fillId="10" borderId="14" applyNumberFormat="0" applyAlignment="0" applyProtection="0">
      <alignment vertical="center"/>
    </xf>
    <xf numFmtId="0" fontId="27" fillId="10" borderId="14" applyNumberFormat="0" applyAlignment="0" applyProtection="0">
      <alignment vertical="center"/>
    </xf>
    <xf numFmtId="0" fontId="27" fillId="10" borderId="14" applyNumberFormat="0" applyAlignment="0" applyProtection="0">
      <alignment vertical="center"/>
    </xf>
    <xf numFmtId="0" fontId="27" fillId="10" borderId="14" applyNumberFormat="0" applyAlignment="0" applyProtection="0">
      <alignment vertical="center"/>
    </xf>
    <xf numFmtId="0" fontId="27" fillId="10" borderId="14" applyNumberFormat="0" applyAlignment="0" applyProtection="0">
      <alignment vertical="center"/>
    </xf>
    <xf numFmtId="0" fontId="27" fillId="10" borderId="14" applyNumberFormat="0" applyAlignment="0" applyProtection="0">
      <alignment vertical="center"/>
    </xf>
    <xf numFmtId="0" fontId="27" fillId="10" borderId="14" applyNumberFormat="0" applyAlignment="0" applyProtection="0">
      <alignment vertical="center"/>
    </xf>
    <xf numFmtId="0" fontId="28" fillId="12" borderId="7" applyNumberFormat="0" applyAlignment="0" applyProtection="0">
      <alignment vertical="center"/>
    </xf>
    <xf numFmtId="0" fontId="28" fillId="12" borderId="7" applyNumberFormat="0" applyAlignment="0" applyProtection="0">
      <alignment vertical="center"/>
    </xf>
    <xf numFmtId="0" fontId="28" fillId="12" borderId="7" applyNumberFormat="0" applyAlignment="0" applyProtection="0">
      <alignment vertical="center"/>
    </xf>
    <xf numFmtId="0" fontId="28" fillId="12" borderId="7" applyNumberFormat="0" applyAlignment="0" applyProtection="0">
      <alignment vertical="center"/>
    </xf>
    <xf numFmtId="0" fontId="28" fillId="12" borderId="7" applyNumberFormat="0" applyAlignment="0" applyProtection="0">
      <alignment vertical="center"/>
    </xf>
    <xf numFmtId="0" fontId="28" fillId="12" borderId="7" applyNumberFormat="0" applyAlignment="0" applyProtection="0">
      <alignment vertical="center"/>
    </xf>
    <xf numFmtId="0" fontId="28" fillId="12" borderId="7" applyNumberFormat="0" applyAlignment="0" applyProtection="0">
      <alignment vertical="center"/>
    </xf>
    <xf numFmtId="0" fontId="28" fillId="12" borderId="7" applyNumberFormat="0" applyAlignment="0" applyProtection="0">
      <alignment vertical="center"/>
    </xf>
    <xf numFmtId="0" fontId="28" fillId="12" borderId="7" applyNumberFormat="0" applyAlignment="0" applyProtection="0">
      <alignment vertical="center"/>
    </xf>
    <xf numFmtId="0" fontId="28" fillId="12" borderId="7" applyNumberFormat="0" applyAlignment="0" applyProtection="0">
      <alignment vertical="center"/>
    </xf>
    <xf numFmtId="0" fontId="28" fillId="12" borderId="7" applyNumberFormat="0" applyAlignment="0" applyProtection="0">
      <alignment vertical="center"/>
    </xf>
    <xf numFmtId="0" fontId="28" fillId="12" borderId="7" applyNumberFormat="0" applyAlignment="0" applyProtection="0">
      <alignment vertical="center"/>
    </xf>
    <xf numFmtId="0" fontId="28" fillId="12" borderId="7" applyNumberFormat="0" applyAlignment="0" applyProtection="0">
      <alignment vertical="center"/>
    </xf>
    <xf numFmtId="0" fontId="28" fillId="12" borderId="7" applyNumberFormat="0" applyAlignment="0" applyProtection="0">
      <alignment vertical="center"/>
    </xf>
    <xf numFmtId="0" fontId="28" fillId="12" borderId="7" applyNumberFormat="0" applyAlignment="0" applyProtection="0">
      <alignment vertical="center"/>
    </xf>
    <xf numFmtId="0" fontId="19" fillId="15" borderId="10" applyNumberFormat="0" applyFont="0" applyAlignment="0" applyProtection="0">
      <alignment vertical="center"/>
    </xf>
    <xf numFmtId="0" fontId="19" fillId="15" borderId="10" applyNumberFormat="0" applyFont="0" applyAlignment="0" applyProtection="0">
      <alignment vertical="center"/>
    </xf>
    <xf numFmtId="0" fontId="19" fillId="15" borderId="10" applyNumberFormat="0" applyFont="0" applyAlignment="0" applyProtection="0">
      <alignment vertical="center"/>
    </xf>
    <xf numFmtId="0" fontId="19" fillId="15" borderId="10" applyNumberFormat="0" applyFont="0" applyAlignment="0" applyProtection="0">
      <alignment vertical="center"/>
    </xf>
    <xf numFmtId="0" fontId="19" fillId="15" borderId="10" applyNumberFormat="0" applyFont="0" applyAlignment="0" applyProtection="0">
      <alignment vertical="center"/>
    </xf>
    <xf numFmtId="0" fontId="19" fillId="15" borderId="10" applyNumberFormat="0" applyFont="0" applyAlignment="0" applyProtection="0">
      <alignment vertical="center"/>
    </xf>
    <xf numFmtId="0" fontId="19" fillId="15" borderId="10" applyNumberFormat="0" applyFont="0" applyAlignment="0" applyProtection="0">
      <alignment vertical="center"/>
    </xf>
    <xf numFmtId="0" fontId="19" fillId="15" borderId="10" applyNumberFormat="0" applyFont="0" applyAlignment="0" applyProtection="0">
      <alignment vertical="center"/>
    </xf>
    <xf numFmtId="0" fontId="19" fillId="15" borderId="10" applyNumberFormat="0" applyFont="0" applyAlignment="0" applyProtection="0">
      <alignment vertical="center"/>
    </xf>
    <xf numFmtId="0" fontId="19" fillId="15" borderId="10" applyNumberFormat="0" applyFont="0" applyAlignment="0" applyProtection="0">
      <alignment vertical="center"/>
    </xf>
    <xf numFmtId="0" fontId="19" fillId="15" borderId="10" applyNumberFormat="0" applyFont="0" applyAlignment="0" applyProtection="0">
      <alignment vertical="center"/>
    </xf>
    <xf numFmtId="0" fontId="19" fillId="15" borderId="10" applyNumberFormat="0" applyFont="0" applyAlignment="0" applyProtection="0">
      <alignment vertical="center"/>
    </xf>
    <xf numFmtId="0" fontId="19" fillId="15" borderId="10" applyNumberFormat="0" applyFont="0" applyAlignment="0" applyProtection="0">
      <alignment vertical="center"/>
    </xf>
    <xf numFmtId="0" fontId="19" fillId="15" borderId="10" applyNumberFormat="0" applyFont="0" applyAlignment="0" applyProtection="0">
      <alignment vertical="center"/>
    </xf>
    <xf numFmtId="0" fontId="19" fillId="15" borderId="10" applyNumberFormat="0" applyFont="0" applyAlignment="0" applyProtection="0">
      <alignment vertical="center"/>
    </xf>
  </cellStyleXfs>
  <cellXfs count="5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4" fillId="0" borderId="0" xfId="0" applyFont="1"/>
    <xf numFmtId="0" fontId="0" fillId="0" borderId="0" xfId="0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7" fillId="4" borderId="1" xfId="0" applyFont="1" applyFill="1" applyBorder="1" applyAlignment="1">
      <alignment vertical="center" wrapText="1"/>
    </xf>
    <xf numFmtId="0" fontId="5" fillId="4" borderId="0" xfId="0" applyFont="1" applyFill="1" applyAlignment="1">
      <alignment horizontal="center" vertical="center" wrapText="1"/>
    </xf>
    <xf numFmtId="0" fontId="0" fillId="4" borderId="0" xfId="0" applyFill="1" applyAlignment="1">
      <alignment horizontal="center"/>
    </xf>
    <xf numFmtId="0" fontId="0" fillId="4" borderId="0" xfId="0" applyFill="1"/>
    <xf numFmtId="0" fontId="3" fillId="4" borderId="0" xfId="0" applyFont="1" applyFill="1" applyAlignment="1">
      <alignment horizontal="left"/>
    </xf>
    <xf numFmtId="0" fontId="0" fillId="0" borderId="0" xfId="0" applyFill="1"/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vertical="center"/>
    </xf>
    <xf numFmtId="0" fontId="9" fillId="4" borderId="3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628">
    <cellStyle name="20% - 强调文字颜色 1 2" xfId="2"/>
    <cellStyle name="20% - 强调文字颜色 1 2 2" xfId="61"/>
    <cellStyle name="20% - 强调文字颜色 1 2 3" xfId="34"/>
    <cellStyle name="20% - 强调文字颜色 1 2 4" xfId="63"/>
    <cellStyle name="20% - 强调文字颜色 1 2 5" xfId="65"/>
    <cellStyle name="20% - 强调文字颜色 1 2 6" xfId="67"/>
    <cellStyle name="20% - 强调文字颜色 1 3" xfId="53"/>
    <cellStyle name="20% - 强调文字颜色 1 3 2" xfId="68"/>
    <cellStyle name="20% - 强调文字颜色 1 3 3" xfId="71"/>
    <cellStyle name="20% - 强调文字颜色 1 3 4" xfId="74"/>
    <cellStyle name="20% - 强调文字颜色 1 4" xfId="37"/>
    <cellStyle name="20% - 强调文字颜色 1 5" xfId="26"/>
    <cellStyle name="20% - 强调文字颜色 1 6" xfId="48"/>
    <cellStyle name="20% - 强调文字颜色 1 7" xfId="51"/>
    <cellStyle name="20% - 强调文字颜色 1 8" xfId="57"/>
    <cellStyle name="20% - 强调文字颜色 2 2" xfId="75"/>
    <cellStyle name="20% - 强调文字颜色 2 2 2" xfId="76"/>
    <cellStyle name="20% - 强调文字颜色 2 2 3" xfId="77"/>
    <cellStyle name="20% - 强调文字颜色 2 2 4" xfId="78"/>
    <cellStyle name="20% - 强调文字颜色 2 2 5" xfId="79"/>
    <cellStyle name="20% - 强调文字颜色 2 2 6" xfId="80"/>
    <cellStyle name="20% - 强调文字颜色 2 3" xfId="81"/>
    <cellStyle name="20% - 强调文字颜色 2 3 2" xfId="82"/>
    <cellStyle name="20% - 强调文字颜色 2 3 3" xfId="83"/>
    <cellStyle name="20% - 强调文字颜色 2 3 4" xfId="84"/>
    <cellStyle name="20% - 强调文字颜色 2 4" xfId="85"/>
    <cellStyle name="20% - 强调文字颜色 2 5" xfId="86"/>
    <cellStyle name="20% - 强调文字颜色 2 6" xfId="87"/>
    <cellStyle name="20% - 强调文字颜色 2 7" xfId="88"/>
    <cellStyle name="20% - 强调文字颜色 2 8" xfId="90"/>
    <cellStyle name="20% - 强调文字颜色 3 2" xfId="91"/>
    <cellStyle name="20% - 强调文字颜色 3 2 2" xfId="93"/>
    <cellStyle name="20% - 强调文字颜色 3 2 3" xfId="95"/>
    <cellStyle name="20% - 强调文字颜色 3 2 4" xfId="96"/>
    <cellStyle name="20% - 强调文字颜色 3 2 5" xfId="97"/>
    <cellStyle name="20% - 强调文字颜色 3 2 6" xfId="98"/>
    <cellStyle name="20% - 强调文字颜色 3 3" xfId="35"/>
    <cellStyle name="20% - 强调文字颜色 3 3 2" xfId="60"/>
    <cellStyle name="20% - 强调文字颜色 3 3 3" xfId="100"/>
    <cellStyle name="20% - 强调文字颜色 3 3 4" xfId="102"/>
    <cellStyle name="20% - 强调文字颜色 3 4" xfId="104"/>
    <cellStyle name="20% - 强调文字颜色 3 5" xfId="106"/>
    <cellStyle name="20% - 强调文字颜色 3 6" xfId="108"/>
    <cellStyle name="20% - 强调文字颜色 3 7" xfId="111"/>
    <cellStyle name="20% - 强调文字颜色 3 8" xfId="114"/>
    <cellStyle name="20% - 强调文字颜色 4 2" xfId="115"/>
    <cellStyle name="20% - 强调文字颜色 4 2 2" xfId="117"/>
    <cellStyle name="20% - 强调文字颜色 4 2 3" xfId="118"/>
    <cellStyle name="20% - 强调文字颜色 4 2 4" xfId="119"/>
    <cellStyle name="20% - 强调文字颜色 4 2 5" xfId="120"/>
    <cellStyle name="20% - 强调文字颜色 4 2 6" xfId="121"/>
    <cellStyle name="20% - 强调文字颜色 4 3" xfId="123"/>
    <cellStyle name="20% - 强调文字颜色 4 3 2" xfId="125"/>
    <cellStyle name="20% - 强调文字颜色 4 3 3" xfId="126"/>
    <cellStyle name="20% - 强调文字颜色 4 3 4" xfId="127"/>
    <cellStyle name="20% - 强调文字颜色 4 4" xfId="129"/>
    <cellStyle name="20% - 强调文字颜色 4 5" xfId="12"/>
    <cellStyle name="20% - 强调文字颜色 4 6" xfId="131"/>
    <cellStyle name="20% - 强调文字颜色 4 7" xfId="134"/>
    <cellStyle name="20% - 强调文字颜色 4 8" xfId="137"/>
    <cellStyle name="20% - 强调文字颜色 5 2" xfId="138"/>
    <cellStyle name="20% - 强调文字颜色 5 2 2" xfId="139"/>
    <cellStyle name="20% - 强调文字颜色 5 2 3" xfId="140"/>
    <cellStyle name="20% - 强调文字颜色 5 2 4" xfId="141"/>
    <cellStyle name="20% - 强调文字颜色 5 2 5" xfId="142"/>
    <cellStyle name="20% - 强调文字颜色 5 2 6" xfId="143"/>
    <cellStyle name="20% - 强调文字颜色 5 3" xfId="144"/>
    <cellStyle name="20% - 强调文字颜色 5 3 2" xfId="147"/>
    <cellStyle name="20% - 强调文字颜色 5 3 3" xfId="17"/>
    <cellStyle name="20% - 强调文字颜色 5 3 4" xfId="19"/>
    <cellStyle name="20% - 强调文字颜色 5 4" xfId="149"/>
    <cellStyle name="20% - 强调文字颜色 5 5" xfId="151"/>
    <cellStyle name="20% - 强调文字颜色 5 6" xfId="153"/>
    <cellStyle name="20% - 强调文字颜色 5 7" xfId="155"/>
    <cellStyle name="20% - 强调文字颜色 5 8" xfId="157"/>
    <cellStyle name="20% - 强调文字颜色 6 2" xfId="159"/>
    <cellStyle name="20% - 强调文字颜色 6 2 2" xfId="162"/>
    <cellStyle name="20% - 强调文字颜色 6 2 3" xfId="164"/>
    <cellStyle name="20% - 强调文字颜色 6 2 4" xfId="166"/>
    <cellStyle name="20% - 强调文字颜色 6 2 5" xfId="168"/>
    <cellStyle name="20% - 强调文字颜色 6 2 6" xfId="170"/>
    <cellStyle name="20% - 强调文字颜色 6 3" xfId="172"/>
    <cellStyle name="20% - 强调文字颜色 6 3 2" xfId="175"/>
    <cellStyle name="20% - 强调文字颜色 6 3 3" xfId="178"/>
    <cellStyle name="20% - 强调文字颜色 6 3 4" xfId="181"/>
    <cellStyle name="20% - 强调文字颜色 6 4" xfId="184"/>
    <cellStyle name="20% - 强调文字颜色 6 5" xfId="187"/>
    <cellStyle name="20% - 强调文字颜色 6 6" xfId="190"/>
    <cellStyle name="20% - 强调文字颜色 6 7" xfId="193"/>
    <cellStyle name="20% - 强调文字颜色 6 8" xfId="196"/>
    <cellStyle name="40% - 强调文字颜色 1 2" xfId="197"/>
    <cellStyle name="40% - 强调文字颜色 1 2 2" xfId="198"/>
    <cellStyle name="40% - 强调文字颜色 1 2 3" xfId="199"/>
    <cellStyle name="40% - 强调文字颜色 1 2 4" xfId="200"/>
    <cellStyle name="40% - 强调文字颜色 1 2 5" xfId="201"/>
    <cellStyle name="40% - 强调文字颜色 1 2 6" xfId="202"/>
    <cellStyle name="40% - 强调文字颜色 1 3" xfId="203"/>
    <cellStyle name="40% - 强调文字颜色 1 3 2" xfId="204"/>
    <cellStyle name="40% - 强调文字颜色 1 3 3" xfId="205"/>
    <cellStyle name="40% - 强调文字颜色 1 3 4" xfId="206"/>
    <cellStyle name="40% - 强调文字颜色 1 4" xfId="207"/>
    <cellStyle name="40% - 强调文字颜色 1 5" xfId="208"/>
    <cellStyle name="40% - 强调文字颜色 1 6" xfId="209"/>
    <cellStyle name="40% - 强调文字颜色 1 7" xfId="210"/>
    <cellStyle name="40% - 强调文字颜色 1 8" xfId="211"/>
    <cellStyle name="40% - 强调文字颜色 2 2" xfId="33"/>
    <cellStyle name="40% - 强调文字颜色 2 2 2" xfId="213"/>
    <cellStyle name="40% - 强调文字颜色 2 2 3" xfId="215"/>
    <cellStyle name="40% - 强调文字颜色 2 2 4" xfId="216"/>
    <cellStyle name="40% - 强调文字颜色 2 2 5" xfId="217"/>
    <cellStyle name="40% - 强调文字颜色 2 2 6" xfId="218"/>
    <cellStyle name="40% - 强调文字颜色 2 3" xfId="62"/>
    <cellStyle name="40% - 强调文字颜色 2 3 2" xfId="219"/>
    <cellStyle name="40% - 强调文字颜色 2 3 3" xfId="220"/>
    <cellStyle name="40% - 强调文字颜色 2 3 4" xfId="221"/>
    <cellStyle name="40% - 强调文字颜色 2 4" xfId="64"/>
    <cellStyle name="40% - 强调文字颜色 2 5" xfId="66"/>
    <cellStyle name="40% - 强调文字颜色 2 6" xfId="222"/>
    <cellStyle name="40% - 强调文字颜色 2 7" xfId="223"/>
    <cellStyle name="40% - 强调文字颜色 2 8" xfId="224"/>
    <cellStyle name="40% - 强调文字颜色 3 2" xfId="70"/>
    <cellStyle name="40% - 强调文字颜色 3 2 2" xfId="225"/>
    <cellStyle name="40% - 强调文字颜色 3 2 3" xfId="226"/>
    <cellStyle name="40% - 强调文字颜色 3 2 4" xfId="227"/>
    <cellStyle name="40% - 强调文字颜色 3 2 5" xfId="228"/>
    <cellStyle name="40% - 强调文字颜色 3 2 6" xfId="229"/>
    <cellStyle name="40% - 强调文字颜色 3 3" xfId="73"/>
    <cellStyle name="40% - 强调文字颜色 3 3 2" xfId="230"/>
    <cellStyle name="40% - 强调文字颜色 3 3 3" xfId="22"/>
    <cellStyle name="40% - 强调文字颜色 3 3 4" xfId="231"/>
    <cellStyle name="40% - 强调文字颜色 3 4" xfId="233"/>
    <cellStyle name="40% - 强调文字颜色 3 5" xfId="235"/>
    <cellStyle name="40% - 强调文字颜色 3 6" xfId="237"/>
    <cellStyle name="40% - 强调文字颜色 3 7" xfId="238"/>
    <cellStyle name="40% - 强调文字颜色 3 8" xfId="20"/>
    <cellStyle name="40% - 强调文字颜色 4 2" xfId="24"/>
    <cellStyle name="40% - 强调文字颜色 4 2 2" xfId="242"/>
    <cellStyle name="40% - 强调文字颜色 4 2 3" xfId="246"/>
    <cellStyle name="40% - 强调文字颜色 4 2 4" xfId="250"/>
    <cellStyle name="40% - 强调文字颜色 4 2 5" xfId="254"/>
    <cellStyle name="40% - 强调文字颜色 4 2 6" xfId="257"/>
    <cellStyle name="40% - 强调文字颜色 4 3" xfId="259"/>
    <cellStyle name="40% - 强调文字颜色 4 3 2" xfId="42"/>
    <cellStyle name="40% - 强调文字颜色 4 3 3" xfId="46"/>
    <cellStyle name="40% - 强调文字颜色 4 3 4" xfId="8"/>
    <cellStyle name="40% - 强调文字颜色 4 4" xfId="161"/>
    <cellStyle name="40% - 强调文字颜色 4 5" xfId="163"/>
    <cellStyle name="40% - 强调文字颜色 4 6" xfId="165"/>
    <cellStyle name="40% - 强调文字颜色 4 7" xfId="167"/>
    <cellStyle name="40% - 强调文字颜色 4 8" xfId="169"/>
    <cellStyle name="40% - 强调文字颜色 5 2" xfId="260"/>
    <cellStyle name="40% - 强调文字颜色 5 2 2" xfId="186"/>
    <cellStyle name="40% - 强调文字颜色 5 2 3" xfId="189"/>
    <cellStyle name="40% - 强调文字颜色 5 2 4" xfId="192"/>
    <cellStyle name="40% - 强调文字颜色 5 2 5" xfId="195"/>
    <cellStyle name="40% - 强调文字颜色 5 2 6" xfId="263"/>
    <cellStyle name="40% - 强调文字颜色 5 3" xfId="264"/>
    <cellStyle name="40% - 强调文字颜色 5 3 2" xfId="267"/>
    <cellStyle name="40% - 强调文字颜色 5 3 3" xfId="269"/>
    <cellStyle name="40% - 强调文字颜色 5 3 4" xfId="271"/>
    <cellStyle name="40% - 强调文字颜色 5 4" xfId="173"/>
    <cellStyle name="40% - 强调文字颜色 5 5" xfId="176"/>
    <cellStyle name="40% - 强调文字颜色 5 6" xfId="180"/>
    <cellStyle name="40% - 强调文字颜色 5 7" xfId="29"/>
    <cellStyle name="40% - 强调文字颜色 5 8" xfId="273"/>
    <cellStyle name="40% - 强调文字颜色 6 2" xfId="274"/>
    <cellStyle name="40% - 强调文字颜色 6 2 2" xfId="277"/>
    <cellStyle name="40% - 强调文字颜色 6 2 3" xfId="278"/>
    <cellStyle name="40% - 强调文字颜色 6 2 4" xfId="279"/>
    <cellStyle name="40% - 强调文字颜色 6 2 5" xfId="280"/>
    <cellStyle name="40% - 强调文字颜色 6 2 6" xfId="281"/>
    <cellStyle name="40% - 强调文字颜色 6 3" xfId="282"/>
    <cellStyle name="40% - 强调文字颜色 6 3 2" xfId="286"/>
    <cellStyle name="40% - 强调文字颜色 6 3 3" xfId="288"/>
    <cellStyle name="40% - 强调文字颜色 6 3 4" xfId="291"/>
    <cellStyle name="40% - 强调文字颜色 6 4" xfId="293"/>
    <cellStyle name="40% - 强调文字颜色 6 5" xfId="30"/>
    <cellStyle name="40% - 强调文字颜色 6 6" xfId="296"/>
    <cellStyle name="40% - 强调文字颜色 6 7" xfId="299"/>
    <cellStyle name="40% - 强调文字颜色 6 8" xfId="302"/>
    <cellStyle name="60% - 强调文字颜色 1 2" xfId="103"/>
    <cellStyle name="60% - 强调文字颜色 1 2 2" xfId="304"/>
    <cellStyle name="60% - 强调文字颜色 1 2 3" xfId="305"/>
    <cellStyle name="60% - 强调文字颜色 1 2 4" xfId="306"/>
    <cellStyle name="60% - 强调文字颜色 1 2 5" xfId="307"/>
    <cellStyle name="60% - 强调文字颜色 1 2 6" xfId="308"/>
    <cellStyle name="60% - 强调文字颜色 1 3" xfId="105"/>
    <cellStyle name="60% - 强调文字颜色 1 3 2" xfId="309"/>
    <cellStyle name="60% - 强调文字颜色 1 3 3" xfId="310"/>
    <cellStyle name="60% - 强调文字颜色 1 3 4" xfId="311"/>
    <cellStyle name="60% - 强调文字颜色 1 4" xfId="107"/>
    <cellStyle name="60% - 强调文字颜色 1 5" xfId="110"/>
    <cellStyle name="60% - 强调文字颜色 1 6" xfId="113"/>
    <cellStyle name="60% - 强调文字颜色 1 7" xfId="313"/>
    <cellStyle name="60% - 强调文字颜色 1 8" xfId="315"/>
    <cellStyle name="60% - 强调文字颜色 2 2" xfId="128"/>
    <cellStyle name="60% - 强调文字颜色 2 2 2" xfId="15"/>
    <cellStyle name="60% - 强调文字颜色 2 2 3" xfId="316"/>
    <cellStyle name="60% - 强调文字颜色 2 2 4" xfId="317"/>
    <cellStyle name="60% - 强调文字颜色 2 2 5" xfId="318"/>
    <cellStyle name="60% - 强调文字颜色 2 2 6" xfId="319"/>
    <cellStyle name="60% - 强调文字颜色 2 3" xfId="11"/>
    <cellStyle name="60% - 强调文字颜色 2 3 2" xfId="321"/>
    <cellStyle name="60% - 强调文字颜色 2 3 3" xfId="323"/>
    <cellStyle name="60% - 强调文字颜色 2 3 4" xfId="325"/>
    <cellStyle name="60% - 强调文字颜色 2 4" xfId="130"/>
    <cellStyle name="60% - 强调文字颜色 2 5" xfId="133"/>
    <cellStyle name="60% - 强调文字颜色 2 6" xfId="136"/>
    <cellStyle name="60% - 强调文字颜色 2 7" xfId="327"/>
    <cellStyle name="60% - 强调文字颜色 2 8" xfId="328"/>
    <cellStyle name="60% - 强调文字颜色 3 2" xfId="148"/>
    <cellStyle name="60% - 强调文字颜色 3 2 2" xfId="330"/>
    <cellStyle name="60% - 强调文字颜色 3 2 3" xfId="331"/>
    <cellStyle name="60% - 强调文字颜色 3 2 4" xfId="332"/>
    <cellStyle name="60% - 强调文字颜色 3 2 5" xfId="333"/>
    <cellStyle name="60% - 强调文字颜色 3 2 6" xfId="335"/>
    <cellStyle name="60% - 强调文字颜色 3 3" xfId="150"/>
    <cellStyle name="60% - 强调文字颜色 3 3 2" xfId="337"/>
    <cellStyle name="60% - 强调文字颜色 3 3 3" xfId="339"/>
    <cellStyle name="60% - 强调文字颜色 3 3 4" xfId="340"/>
    <cellStyle name="60% - 强调文字颜色 3 4" xfId="152"/>
    <cellStyle name="60% - 强调文字颜色 3 5" xfId="154"/>
    <cellStyle name="60% - 强调文字颜色 3 6" xfId="156"/>
    <cellStyle name="60% - 强调文字颜色 3 7" xfId="341"/>
    <cellStyle name="60% - 强调文字颜色 3 8" xfId="343"/>
    <cellStyle name="60% - 强调文字颜色 4 2" xfId="183"/>
    <cellStyle name="60% - 强调文字颜色 4 2 2" xfId="294"/>
    <cellStyle name="60% - 强调文字颜色 4 2 3" xfId="31"/>
    <cellStyle name="60% - 强调文字颜色 4 2 4" xfId="297"/>
    <cellStyle name="60% - 强调文字颜色 4 2 5" xfId="300"/>
    <cellStyle name="60% - 强调文字颜色 4 2 6" xfId="303"/>
    <cellStyle name="60% - 强调文字颜色 4 3" xfId="185"/>
    <cellStyle name="60% - 强调文字颜色 4 3 2" xfId="344"/>
    <cellStyle name="60% - 强调文字颜色 4 3 3" xfId="345"/>
    <cellStyle name="60% - 强调文字颜色 4 3 4" xfId="347"/>
    <cellStyle name="60% - 强调文字颜色 4 4" xfId="188"/>
    <cellStyle name="60% - 强调文字颜色 4 5" xfId="191"/>
    <cellStyle name="60% - 强调文字颜色 4 6" xfId="194"/>
    <cellStyle name="60% - 强调文字颜色 4 7" xfId="262"/>
    <cellStyle name="60% - 强调文字颜色 4 8" xfId="116"/>
    <cellStyle name="60% - 强调文字颜色 5 2" xfId="348"/>
    <cellStyle name="60% - 强调文字颜色 5 2 2" xfId="350"/>
    <cellStyle name="60% - 强调文字颜色 5 2 3" xfId="351"/>
    <cellStyle name="60% - 强调文字颜色 5 2 4" xfId="352"/>
    <cellStyle name="60% - 强调文字颜色 5 2 5" xfId="354"/>
    <cellStyle name="60% - 强调文字颜色 5 2 6" xfId="357"/>
    <cellStyle name="60% - 强调文字颜色 5 3" xfId="266"/>
    <cellStyle name="60% - 强调文字颜色 5 3 2" xfId="358"/>
    <cellStyle name="60% - 强调文字颜色 5 3 3" xfId="359"/>
    <cellStyle name="60% - 强调文字颜色 5 3 4" xfId="360"/>
    <cellStyle name="60% - 强调文字颜色 5 4" xfId="268"/>
    <cellStyle name="60% - 强调文字颜色 5 5" xfId="270"/>
    <cellStyle name="60% - 强调文字颜色 5 6" xfId="361"/>
    <cellStyle name="60% - 强调文字颜色 5 7" xfId="362"/>
    <cellStyle name="60% - 强调文字颜色 5 8" xfId="124"/>
    <cellStyle name="60% - 强调文字颜色 6 2" xfId="363"/>
    <cellStyle name="60% - 强调文字颜色 6 2 2" xfId="365"/>
    <cellStyle name="60% - 强调文字颜色 6 2 3" xfId="366"/>
    <cellStyle name="60% - 强调文字颜色 6 2 4" xfId="158"/>
    <cellStyle name="60% - 强调文字颜色 6 2 5" xfId="171"/>
    <cellStyle name="60% - 强调文字颜色 6 2 6" xfId="182"/>
    <cellStyle name="60% - 强调文字颜色 6 3" xfId="367"/>
    <cellStyle name="60% - 强调文字颜色 6 3 2" xfId="10"/>
    <cellStyle name="60% - 强调文字颜色 6 3 3" xfId="368"/>
    <cellStyle name="60% - 强调文字颜色 6 3 4" xfId="369"/>
    <cellStyle name="60% - 强调文字颜色 6 4" xfId="370"/>
    <cellStyle name="60% - 强调文字颜色 6 5" xfId="371"/>
    <cellStyle name="60% - 强调文字颜色 6 6" xfId="372"/>
    <cellStyle name="60% - 强调文字颜色 6 7" xfId="373"/>
    <cellStyle name="60% - 强调文字颜色 6 8" xfId="14"/>
    <cellStyle name="标题 1 2" xfId="374"/>
    <cellStyle name="标题 1 2 2" xfId="375"/>
    <cellStyle name="标题 1 2 3" xfId="376"/>
    <cellStyle name="标题 1 2 4" xfId="377"/>
    <cellStyle name="标题 1 2 5" xfId="378"/>
    <cellStyle name="标题 1 2 6" xfId="329"/>
    <cellStyle name="标题 1 3" xfId="379"/>
    <cellStyle name="标题 1 3 2" xfId="381"/>
    <cellStyle name="标题 1 3 3" xfId="383"/>
    <cellStyle name="标题 1 3 4" xfId="385"/>
    <cellStyle name="标题 1 4" xfId="386"/>
    <cellStyle name="标题 1 5" xfId="387"/>
    <cellStyle name="标题 1 6" xfId="388"/>
    <cellStyle name="标题 1 7" xfId="389"/>
    <cellStyle name="标题 1 8" xfId="390"/>
    <cellStyle name="标题 10" xfId="391"/>
    <cellStyle name="标题 11" xfId="392"/>
    <cellStyle name="标题 2 2" xfId="393"/>
    <cellStyle name="标题 2 2 2" xfId="394"/>
    <cellStyle name="标题 2 2 3" xfId="396"/>
    <cellStyle name="标题 2 2 4" xfId="276"/>
    <cellStyle name="标题 2 2 5" xfId="284"/>
    <cellStyle name="标题 2 2 6" xfId="292"/>
    <cellStyle name="标题 2 3" xfId="397"/>
    <cellStyle name="标题 2 3 2" xfId="398"/>
    <cellStyle name="标题 2 3 3" xfId="399"/>
    <cellStyle name="标题 2 3 4" xfId="400"/>
    <cellStyle name="标题 2 4" xfId="401"/>
    <cellStyle name="标题 2 5" xfId="402"/>
    <cellStyle name="标题 2 6" xfId="403"/>
    <cellStyle name="标题 2 7" xfId="404"/>
    <cellStyle name="标题 2 8" xfId="405"/>
    <cellStyle name="标题 3 2" xfId="406"/>
    <cellStyle name="标题 3 2 2" xfId="55"/>
    <cellStyle name="标题 3 2 3" xfId="407"/>
    <cellStyle name="标题 3 2 4" xfId="409"/>
    <cellStyle name="标题 3 2 5" xfId="411"/>
    <cellStyle name="标题 3 2 6" xfId="349"/>
    <cellStyle name="标题 3 3" xfId="413"/>
    <cellStyle name="标题 3 3 2" xfId="89"/>
    <cellStyle name="标题 3 3 3" xfId="414"/>
    <cellStyle name="标题 3 3 4" xfId="415"/>
    <cellStyle name="标题 3 4" xfId="416"/>
    <cellStyle name="标题 3 5" xfId="417"/>
    <cellStyle name="标题 3 6" xfId="418"/>
    <cellStyle name="标题 3 7" xfId="419"/>
    <cellStyle name="标题 3 8" xfId="420"/>
    <cellStyle name="标题 4 2" xfId="353"/>
    <cellStyle name="标题 4 2 2" xfId="421"/>
    <cellStyle name="标题 4 2 3" xfId="422"/>
    <cellStyle name="标题 4 2 4" xfId="423"/>
    <cellStyle name="标题 4 2 5" xfId="424"/>
    <cellStyle name="标题 4 2 6" xfId="364"/>
    <cellStyle name="标题 4 3" xfId="356"/>
    <cellStyle name="标题 4 3 2" xfId="425"/>
    <cellStyle name="标题 4 3 3" xfId="426"/>
    <cellStyle name="标题 4 3 4" xfId="427"/>
    <cellStyle name="标题 4 4" xfId="241"/>
    <cellStyle name="标题 4 5" xfId="245"/>
    <cellStyle name="标题 4 6" xfId="249"/>
    <cellStyle name="标题 4 7" xfId="253"/>
    <cellStyle name="标题 4 8" xfId="256"/>
    <cellStyle name="标题 5" xfId="429"/>
    <cellStyle name="标题 5 2" xfId="430"/>
    <cellStyle name="标题 5 3" xfId="432"/>
    <cellStyle name="标题 5 4" xfId="41"/>
    <cellStyle name="标题 5 5" xfId="45"/>
    <cellStyle name="标题 5 6" xfId="7"/>
    <cellStyle name="标题 6" xfId="434"/>
    <cellStyle name="标题 6 2" xfId="435"/>
    <cellStyle name="标题 6 3" xfId="436"/>
    <cellStyle name="标题 6 4" xfId="437"/>
    <cellStyle name="标题 7" xfId="439"/>
    <cellStyle name="标题 8" xfId="441"/>
    <cellStyle name="标题 9" xfId="442"/>
    <cellStyle name="差 2" xfId="289"/>
    <cellStyle name="差 2 2" xfId="443"/>
    <cellStyle name="差 2 3" xfId="444"/>
    <cellStyle name="差 2 4" xfId="445"/>
    <cellStyle name="差 2 5" xfId="446"/>
    <cellStyle name="差 2 6" xfId="447"/>
    <cellStyle name="差 3" xfId="448"/>
    <cellStyle name="差 3 2" xfId="450"/>
    <cellStyle name="差 3 3" xfId="451"/>
    <cellStyle name="差 3 4" xfId="32"/>
    <cellStyle name="差 4" xfId="452"/>
    <cellStyle name="差 5" xfId="145"/>
    <cellStyle name="差 6" xfId="16"/>
    <cellStyle name="差 7" xfId="18"/>
    <cellStyle name="差 8" xfId="21"/>
    <cellStyle name="常规" xfId="0" builtinId="0"/>
    <cellStyle name="常规 2 2" xfId="342"/>
    <cellStyle name="常规 4" xfId="122"/>
    <cellStyle name="好 2" xfId="25"/>
    <cellStyle name="好 2 2" xfId="454"/>
    <cellStyle name="好 2 3" xfId="261"/>
    <cellStyle name="好 2 4" xfId="265"/>
    <cellStyle name="好 2 5" xfId="174"/>
    <cellStyle name="好 2 6" xfId="177"/>
    <cellStyle name="好 3" xfId="47"/>
    <cellStyle name="好 3 2" xfId="395"/>
    <cellStyle name="好 3 3" xfId="275"/>
    <cellStyle name="好 3 4" xfId="283"/>
    <cellStyle name="好 4" xfId="50"/>
    <cellStyle name="好 5" xfId="56"/>
    <cellStyle name="好 6" xfId="408"/>
    <cellStyle name="好 7" xfId="410"/>
    <cellStyle name="好 8" xfId="412"/>
    <cellStyle name="汇总 2" xfId="455"/>
    <cellStyle name="汇总 2 2" xfId="355"/>
    <cellStyle name="汇总 2 3" xfId="240"/>
    <cellStyle name="汇总 2 4" xfId="244"/>
    <cellStyle name="汇总 2 5" xfId="248"/>
    <cellStyle name="汇总 2 6" xfId="252"/>
    <cellStyle name="汇总 3" xfId="380"/>
    <cellStyle name="汇总 3 2" xfId="431"/>
    <cellStyle name="汇总 3 3" xfId="40"/>
    <cellStyle name="汇总 3 4" xfId="44"/>
    <cellStyle name="汇总 4" xfId="382"/>
    <cellStyle name="汇总 5" xfId="384"/>
    <cellStyle name="汇总 6" xfId="4"/>
    <cellStyle name="汇总 7" xfId="336"/>
    <cellStyle name="汇总 8" xfId="338"/>
    <cellStyle name="计算 2" xfId="6"/>
    <cellStyle name="计算 2 2" xfId="69"/>
    <cellStyle name="计算 2 3" xfId="72"/>
    <cellStyle name="计算 2 4" xfId="232"/>
    <cellStyle name="计算 2 5" xfId="234"/>
    <cellStyle name="计算 2 6" xfId="236"/>
    <cellStyle name="计算 3" xfId="54"/>
    <cellStyle name="计算 3 2" xfId="23"/>
    <cellStyle name="计算 3 3" xfId="258"/>
    <cellStyle name="计算 3 4" xfId="160"/>
    <cellStyle name="计算 4" xfId="58"/>
    <cellStyle name="计算 5" xfId="59"/>
    <cellStyle name="计算 6" xfId="99"/>
    <cellStyle name="计算 7" xfId="101"/>
    <cellStyle name="计算 8" xfId="456"/>
    <cellStyle name="检查单元格 2" xfId="239"/>
    <cellStyle name="检查单元格 2 2" xfId="457"/>
    <cellStyle name="检查单元格 2 3" xfId="458"/>
    <cellStyle name="检查单元格 2 4" xfId="459"/>
    <cellStyle name="检查单元格 2 5" xfId="460"/>
    <cellStyle name="检查单元格 2 6" xfId="461"/>
    <cellStyle name="检查单元格 3" xfId="243"/>
    <cellStyle name="检查单元格 3 2" xfId="38"/>
    <cellStyle name="检查单元格 3 3" xfId="27"/>
    <cellStyle name="检查单元格 3 4" xfId="49"/>
    <cellStyle name="检查单元格 4" xfId="247"/>
    <cellStyle name="检查单元格 5" xfId="251"/>
    <cellStyle name="检查单元格 6" xfId="255"/>
    <cellStyle name="检查单元格 7" xfId="92"/>
    <cellStyle name="检查单元格 8" xfId="94"/>
    <cellStyle name="解释性文本 2" xfId="462"/>
    <cellStyle name="解释性文本 2 2" xfId="13"/>
    <cellStyle name="解释性文本 2 3" xfId="428"/>
    <cellStyle name="解释性文本 2 4" xfId="433"/>
    <cellStyle name="解释性文本 2 5" xfId="438"/>
    <cellStyle name="解释性文本 2 6" xfId="440"/>
    <cellStyle name="解释性文本 3" xfId="285"/>
    <cellStyle name="解释性文本 3 2" xfId="334"/>
    <cellStyle name="解释性文本 3 3" xfId="212"/>
    <cellStyle name="解释性文本 3 4" xfId="214"/>
    <cellStyle name="解释性文本 4" xfId="287"/>
    <cellStyle name="解释性文本 5" xfId="290"/>
    <cellStyle name="解释性文本 6" xfId="449"/>
    <cellStyle name="解释性文本 7" xfId="453"/>
    <cellStyle name="解释性文本 8" xfId="146"/>
    <cellStyle name="警告文本 2" xfId="463"/>
    <cellStyle name="警告文本 2 2" xfId="109"/>
    <cellStyle name="警告文本 2 3" xfId="112"/>
    <cellStyle name="警告文本 2 4" xfId="312"/>
    <cellStyle name="警告文本 2 5" xfId="314"/>
    <cellStyle name="警告文本 2 6" xfId="464"/>
    <cellStyle name="警告文本 3" xfId="465"/>
    <cellStyle name="警告文本 3 2" xfId="132"/>
    <cellStyle name="警告文本 3 3" xfId="135"/>
    <cellStyle name="警告文本 3 4" xfId="326"/>
    <cellStyle name="警告文本 4" xfId="466"/>
    <cellStyle name="警告文本 5" xfId="467"/>
    <cellStyle name="警告文本 6" xfId="468"/>
    <cellStyle name="警告文本 7" xfId="469"/>
    <cellStyle name="警告文本 8" xfId="470"/>
    <cellStyle name="链接单元格 2" xfId="471"/>
    <cellStyle name="链接单元格 2 2" xfId="472"/>
    <cellStyle name="链接单元格 2 3" xfId="473"/>
    <cellStyle name="链接单元格 2 4" xfId="474"/>
    <cellStyle name="链接单元格 2 5" xfId="9"/>
    <cellStyle name="链接单元格 2 6" xfId="475"/>
    <cellStyle name="链接单元格 3" xfId="39"/>
    <cellStyle name="链接单元格 3 2" xfId="1"/>
    <cellStyle name="链接单元格 3 3" xfId="52"/>
    <cellStyle name="链接单元格 3 4" xfId="36"/>
    <cellStyle name="链接单元格 4" xfId="43"/>
    <cellStyle name="链接单元格 5" xfId="3"/>
    <cellStyle name="链接单元格 6" xfId="476"/>
    <cellStyle name="链接单元格 7" xfId="477"/>
    <cellStyle name="链接单元格 8" xfId="478"/>
    <cellStyle name="强调文字颜色 1 2" xfId="479"/>
    <cellStyle name="强调文字颜色 1 2 2" xfId="480"/>
    <cellStyle name="强调文字颜色 1 2 3" xfId="481"/>
    <cellStyle name="强调文字颜色 1 2 4" xfId="482"/>
    <cellStyle name="强调文字颜色 1 2 5" xfId="483"/>
    <cellStyle name="强调文字颜色 1 2 6" xfId="484"/>
    <cellStyle name="强调文字颜色 1 3" xfId="485"/>
    <cellStyle name="强调文字颜色 1 3 2" xfId="486"/>
    <cellStyle name="强调文字颜色 1 3 3" xfId="487"/>
    <cellStyle name="强调文字颜色 1 3 4" xfId="488"/>
    <cellStyle name="强调文字颜色 1 4" xfId="489"/>
    <cellStyle name="强调文字颜色 1 5" xfId="490"/>
    <cellStyle name="强调文字颜色 1 6" xfId="491"/>
    <cellStyle name="强调文字颜色 1 7" xfId="492"/>
    <cellStyle name="强调文字颜色 1 8" xfId="493"/>
    <cellStyle name="强调文字颜色 2 2" xfId="494"/>
    <cellStyle name="强调文字颜色 2 2 2" xfId="495"/>
    <cellStyle name="强调文字颜色 2 2 3" xfId="496"/>
    <cellStyle name="强调文字颜色 2 2 4" xfId="497"/>
    <cellStyle name="强调文字颜色 2 2 5" xfId="498"/>
    <cellStyle name="强调文字颜色 2 2 6" xfId="499"/>
    <cellStyle name="强调文字颜色 2 3" xfId="500"/>
    <cellStyle name="强调文字颜色 2 3 2" xfId="5"/>
    <cellStyle name="强调文字颜色 2 3 3" xfId="501"/>
    <cellStyle name="强调文字颜色 2 3 4" xfId="502"/>
    <cellStyle name="强调文字颜色 2 4" xfId="503"/>
    <cellStyle name="强调文字颜色 2 5" xfId="504"/>
    <cellStyle name="强调文字颜色 2 6" xfId="505"/>
    <cellStyle name="强调文字颜色 2 7" xfId="506"/>
    <cellStyle name="强调文字颜色 2 8" xfId="507"/>
    <cellStyle name="强调文字颜色 3 2" xfId="508"/>
    <cellStyle name="强调文字颜色 3 2 2" xfId="509"/>
    <cellStyle name="强调文字颜色 3 2 3" xfId="510"/>
    <cellStyle name="强调文字颜色 3 2 4" xfId="511"/>
    <cellStyle name="强调文字颜色 3 2 5" xfId="512"/>
    <cellStyle name="强调文字颜色 3 2 6" xfId="513"/>
    <cellStyle name="强调文字颜色 3 3" xfId="514"/>
    <cellStyle name="强调文字颜色 3 3 2" xfId="515"/>
    <cellStyle name="强调文字颜色 3 3 3" xfId="516"/>
    <cellStyle name="强调文字颜色 3 3 4" xfId="517"/>
    <cellStyle name="强调文字颜色 3 4" xfId="518"/>
    <cellStyle name="强调文字颜色 3 5" xfId="519"/>
    <cellStyle name="强调文字颜色 3 6" xfId="520"/>
    <cellStyle name="强调文字颜色 3 7" xfId="521"/>
    <cellStyle name="强调文字颜色 3 8" xfId="522"/>
    <cellStyle name="强调文字颜色 4 2" xfId="523"/>
    <cellStyle name="强调文字颜色 4 2 2" xfId="524"/>
    <cellStyle name="强调文字颜色 4 2 3" xfId="525"/>
    <cellStyle name="强调文字颜色 4 2 4" xfId="526"/>
    <cellStyle name="强调文字颜色 4 2 5" xfId="527"/>
    <cellStyle name="强调文字颜色 4 2 6" xfId="528"/>
    <cellStyle name="强调文字颜色 4 3" xfId="529"/>
    <cellStyle name="强调文字颜色 4 3 2" xfId="530"/>
    <cellStyle name="强调文字颜色 4 3 3" xfId="531"/>
    <cellStyle name="强调文字颜色 4 3 4" xfId="532"/>
    <cellStyle name="强调文字颜色 4 4" xfId="533"/>
    <cellStyle name="强调文字颜色 4 5" xfId="534"/>
    <cellStyle name="强调文字颜色 4 6" xfId="535"/>
    <cellStyle name="强调文字颜色 4 7" xfId="536"/>
    <cellStyle name="强调文字颜色 4 8" xfId="537"/>
    <cellStyle name="强调文字颜色 5 2" xfId="538"/>
    <cellStyle name="强调文字颜色 5 2 2" xfId="539"/>
    <cellStyle name="强调文字颜色 5 2 3" xfId="540"/>
    <cellStyle name="强调文字颜色 5 2 4" xfId="541"/>
    <cellStyle name="强调文字颜色 5 2 5" xfId="542"/>
    <cellStyle name="强调文字颜色 5 2 6" xfId="543"/>
    <cellStyle name="强调文字颜色 5 3" xfId="544"/>
    <cellStyle name="强调文字颜色 5 3 2" xfId="545"/>
    <cellStyle name="强调文字颜色 5 3 3" xfId="546"/>
    <cellStyle name="强调文字颜色 5 3 4" xfId="547"/>
    <cellStyle name="强调文字颜色 5 4" xfId="548"/>
    <cellStyle name="强调文字颜色 5 5" xfId="549"/>
    <cellStyle name="强调文字颜色 5 6" xfId="550"/>
    <cellStyle name="强调文字颜色 5 7" xfId="551"/>
    <cellStyle name="强调文字颜色 5 8" xfId="552"/>
    <cellStyle name="强调文字颜色 6 2" xfId="553"/>
    <cellStyle name="强调文字颜色 6 2 2" xfId="554"/>
    <cellStyle name="强调文字颜色 6 2 3" xfId="555"/>
    <cellStyle name="强调文字颜色 6 2 4" xfId="556"/>
    <cellStyle name="强调文字颜色 6 2 5" xfId="557"/>
    <cellStyle name="强调文字颜色 6 2 6" xfId="558"/>
    <cellStyle name="强调文字颜色 6 3" xfId="559"/>
    <cellStyle name="强调文字颜色 6 3 2" xfId="560"/>
    <cellStyle name="强调文字颜色 6 3 3" xfId="561"/>
    <cellStyle name="强调文字颜色 6 3 4" xfId="562"/>
    <cellStyle name="强调文字颜色 6 4" xfId="563"/>
    <cellStyle name="强调文字颜色 6 5" xfId="564"/>
    <cellStyle name="强调文字颜色 6 6" xfId="565"/>
    <cellStyle name="强调文字颜色 6 7" xfId="566"/>
    <cellStyle name="强调文字颜色 6 8" xfId="567"/>
    <cellStyle name="适中 2" xfId="568"/>
    <cellStyle name="适中 2 2" xfId="569"/>
    <cellStyle name="适中 2 3" xfId="570"/>
    <cellStyle name="适中 2 4" xfId="571"/>
    <cellStyle name="适中 2 5" xfId="572"/>
    <cellStyle name="适中 2 6" xfId="573"/>
    <cellStyle name="适中 3" xfId="574"/>
    <cellStyle name="适中 3 2" xfId="575"/>
    <cellStyle name="适中 3 3" xfId="576"/>
    <cellStyle name="适中 3 4" xfId="577"/>
    <cellStyle name="适中 4" xfId="578"/>
    <cellStyle name="适中 5" xfId="579"/>
    <cellStyle name="适中 6" xfId="580"/>
    <cellStyle name="适中 7" xfId="581"/>
    <cellStyle name="适中 8" xfId="582"/>
    <cellStyle name="输出 2" xfId="583"/>
    <cellStyle name="输出 2 2" xfId="584"/>
    <cellStyle name="输出 2 3" xfId="585"/>
    <cellStyle name="输出 2 4" xfId="586"/>
    <cellStyle name="输出 2 5" xfId="587"/>
    <cellStyle name="输出 2 6" xfId="588"/>
    <cellStyle name="输出 3" xfId="589"/>
    <cellStyle name="输出 3 2" xfId="590"/>
    <cellStyle name="输出 3 3" xfId="591"/>
    <cellStyle name="输出 3 4" xfId="592"/>
    <cellStyle name="输出 4" xfId="593"/>
    <cellStyle name="输出 5" xfId="594"/>
    <cellStyle name="输出 6" xfId="595"/>
    <cellStyle name="输出 7" xfId="596"/>
    <cellStyle name="输出 8" xfId="597"/>
    <cellStyle name="输入 2" xfId="598"/>
    <cellStyle name="输入 2 2" xfId="599"/>
    <cellStyle name="输入 2 3" xfId="600"/>
    <cellStyle name="输入 2 4" xfId="601"/>
    <cellStyle name="输入 2 5" xfId="602"/>
    <cellStyle name="输入 2 6" xfId="603"/>
    <cellStyle name="输入 3" xfId="604"/>
    <cellStyle name="输入 3 2" xfId="605"/>
    <cellStyle name="输入 3 3" xfId="606"/>
    <cellStyle name="输入 3 4" xfId="607"/>
    <cellStyle name="输入 4" xfId="608"/>
    <cellStyle name="输入 5" xfId="609"/>
    <cellStyle name="输入 6" xfId="610"/>
    <cellStyle name="输入 7" xfId="611"/>
    <cellStyle name="输入 8" xfId="612"/>
    <cellStyle name="注释 2" xfId="320"/>
    <cellStyle name="注释 2 2" xfId="179"/>
    <cellStyle name="注释 2 2 2" xfId="613"/>
    <cellStyle name="注释 2 2 3" xfId="614"/>
    <cellStyle name="注释 2 2 4" xfId="615"/>
    <cellStyle name="注释 2 3" xfId="28"/>
    <cellStyle name="注释 2 3 2" xfId="616"/>
    <cellStyle name="注释 2 3 3" xfId="617"/>
    <cellStyle name="注释 2 3 4" xfId="618"/>
    <cellStyle name="注释 2 4" xfId="272"/>
    <cellStyle name="注释 2 4 2" xfId="619"/>
    <cellStyle name="注释 2 4 3" xfId="620"/>
    <cellStyle name="注释 2 4 4" xfId="621"/>
    <cellStyle name="注释 3" xfId="322"/>
    <cellStyle name="注释 3 2" xfId="295"/>
    <cellStyle name="注释 3 3" xfId="298"/>
    <cellStyle name="注释 3 4" xfId="301"/>
    <cellStyle name="注释 4" xfId="324"/>
    <cellStyle name="注释 4 2" xfId="346"/>
    <cellStyle name="注释 4 3" xfId="622"/>
    <cellStyle name="注释 4 4" xfId="623"/>
    <cellStyle name="注释 5" xfId="624"/>
    <cellStyle name="注释 5 2" xfId="625"/>
    <cellStyle name="注释 5 3" xfId="626"/>
    <cellStyle name="注释 5 4" xfId="6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"/>
  <sheetViews>
    <sheetView tabSelected="1" workbookViewId="0">
      <pane xSplit="2" ySplit="2" topLeftCell="C3" activePane="bottomRight" state="frozen"/>
      <selection pane="topRight"/>
      <selection pane="bottomLeft"/>
      <selection pane="bottomRight" activeCell="F5" sqref="F5"/>
    </sheetView>
  </sheetViews>
  <sheetFormatPr defaultColWidth="4.625" defaultRowHeight="14.25"/>
  <cols>
    <col min="1" max="1" width="4.625" style="41" customWidth="1"/>
    <col min="2" max="2" width="15" style="42" customWidth="1"/>
    <col min="3" max="3" width="4.625" style="42" customWidth="1"/>
    <col min="4" max="4" width="7.625" style="42" customWidth="1"/>
    <col min="5" max="5" width="8.25" style="42" customWidth="1"/>
    <col min="6" max="6" width="33.25" style="43" customWidth="1"/>
    <col min="7" max="14" width="4.625" style="44" customWidth="1"/>
    <col min="15" max="16307" width="4.625" customWidth="1"/>
  </cols>
  <sheetData>
    <row r="1" spans="1:14" s="23" customFormat="1" ht="27.75" customHeight="1">
      <c r="A1" s="47" t="s">
        <v>0</v>
      </c>
      <c r="B1" s="48"/>
      <c r="C1" s="48"/>
      <c r="D1" s="48"/>
      <c r="E1" s="48"/>
      <c r="F1" s="49"/>
    </row>
    <row r="2" spans="1:14" s="24" customFormat="1" ht="71.25" customHeight="1">
      <c r="A2" s="15" t="s">
        <v>1</v>
      </c>
      <c r="B2" s="15" t="s">
        <v>2</v>
      </c>
      <c r="C2" s="15" t="s">
        <v>19</v>
      </c>
      <c r="D2" s="15" t="s">
        <v>42</v>
      </c>
      <c r="E2" s="37" t="s">
        <v>43</v>
      </c>
      <c r="F2" s="12" t="s">
        <v>44</v>
      </c>
    </row>
    <row r="3" spans="1:14" s="1" customFormat="1" ht="24" customHeight="1">
      <c r="A3" s="5">
        <v>10</v>
      </c>
      <c r="B3" s="5" t="s">
        <v>52</v>
      </c>
      <c r="C3" s="5">
        <v>1</v>
      </c>
      <c r="D3" s="5">
        <f>SUM(C3:C3)</f>
        <v>1</v>
      </c>
      <c r="E3" s="7">
        <v>5000</v>
      </c>
      <c r="F3" s="12" t="s">
        <v>107</v>
      </c>
      <c r="G3" s="10"/>
      <c r="H3" s="10"/>
      <c r="I3" s="10"/>
      <c r="J3" s="10"/>
      <c r="K3" s="10"/>
      <c r="L3" s="10"/>
      <c r="M3" s="10"/>
      <c r="N3" s="10"/>
    </row>
    <row r="4" spans="1:14" s="1" customFormat="1" ht="36.75" customHeight="1">
      <c r="A4" s="5">
        <v>13</v>
      </c>
      <c r="B4" s="5" t="s">
        <v>54</v>
      </c>
      <c r="C4" s="5">
        <v>1</v>
      </c>
      <c r="D4" s="5">
        <f>SUM(C4:C4)</f>
        <v>1</v>
      </c>
      <c r="E4" s="7">
        <v>5000</v>
      </c>
      <c r="F4" s="12" t="s">
        <v>108</v>
      </c>
      <c r="G4" s="10"/>
      <c r="H4" s="10"/>
      <c r="I4" s="10"/>
      <c r="J4" s="10"/>
      <c r="K4" s="10"/>
      <c r="L4" s="10"/>
      <c r="M4" s="10"/>
      <c r="N4" s="10"/>
    </row>
    <row r="5" spans="1:14" s="1" customFormat="1" ht="22.5" customHeight="1">
      <c r="A5" s="5">
        <v>17</v>
      </c>
      <c r="B5" s="5" t="s">
        <v>58</v>
      </c>
      <c r="C5" s="45">
        <v>1</v>
      </c>
      <c r="D5" s="5">
        <f>SUM(C5:C5)</f>
        <v>1</v>
      </c>
      <c r="E5" s="46">
        <v>5000</v>
      </c>
      <c r="F5" s="12" t="s">
        <v>106</v>
      </c>
      <c r="G5" s="10"/>
      <c r="H5" s="10"/>
      <c r="I5" s="10"/>
      <c r="J5" s="10"/>
      <c r="K5" s="10"/>
      <c r="L5" s="10"/>
      <c r="M5" s="10"/>
      <c r="N5" s="10"/>
    </row>
  </sheetData>
  <mergeCells count="1">
    <mergeCell ref="A1:F1"/>
  </mergeCells>
  <phoneticPr fontId="29" type="noConversion"/>
  <pageMargins left="0.75" right="0.75" top="1" bottom="1" header="0.51180555555555596" footer="0.51180555555555596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33"/>
  <sheetViews>
    <sheetView zoomScale="120" zoomScaleNormal="120" workbookViewId="0">
      <pane xSplit="2" ySplit="2" topLeftCell="K30" activePane="bottomRight" state="frozen"/>
      <selection pane="topRight"/>
      <selection pane="bottomLeft"/>
      <selection pane="bottomRight" sqref="A1:AV1"/>
    </sheetView>
  </sheetViews>
  <sheetFormatPr defaultColWidth="9" defaultRowHeight="14.25"/>
  <cols>
    <col min="1" max="1" width="3.125" style="29" customWidth="1"/>
    <col min="2" max="2" width="15.125" style="30" customWidth="1"/>
    <col min="3" max="46" width="4.375" style="30" customWidth="1"/>
    <col min="47" max="47" width="6.125" style="30" customWidth="1"/>
    <col min="48" max="48" width="9.875" style="31" customWidth="1"/>
    <col min="49" max="49" width="11.375" style="28" customWidth="1"/>
    <col min="50" max="58" width="9" style="28"/>
    <col min="59" max="16384" width="9" style="10"/>
  </cols>
  <sheetData>
    <row r="1" spans="1:58" s="23" customFormat="1" ht="27.75" customHeight="1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0"/>
      <c r="AN1" s="50"/>
      <c r="AO1" s="50"/>
      <c r="AP1" s="50"/>
      <c r="AQ1" s="50"/>
      <c r="AR1" s="50"/>
      <c r="AS1" s="50"/>
      <c r="AT1" s="50"/>
      <c r="AU1" s="50"/>
      <c r="AV1" s="50"/>
      <c r="AW1" s="30"/>
      <c r="AX1" s="30"/>
      <c r="AY1" s="30"/>
      <c r="AZ1" s="30"/>
      <c r="BA1" s="30"/>
      <c r="BB1" s="30"/>
      <c r="BC1" s="30"/>
      <c r="BD1" s="30"/>
      <c r="BE1" s="30"/>
      <c r="BF1" s="30"/>
    </row>
    <row r="2" spans="1:58" s="24" customFormat="1" ht="71.25" customHeight="1">
      <c r="A2" s="15" t="s">
        <v>1</v>
      </c>
      <c r="B2" s="15"/>
      <c r="C2" s="15" t="s">
        <v>3</v>
      </c>
      <c r="D2" s="15" t="s">
        <v>4</v>
      </c>
      <c r="E2" s="15" t="s">
        <v>5</v>
      </c>
      <c r="F2" s="15" t="s">
        <v>6</v>
      </c>
      <c r="G2" s="15" t="s">
        <v>8</v>
      </c>
      <c r="H2" s="15" t="s">
        <v>9</v>
      </c>
      <c r="I2" s="15" t="s">
        <v>11</v>
      </c>
      <c r="J2" s="15" t="s">
        <v>10</v>
      </c>
      <c r="K2" s="15" t="s">
        <v>7</v>
      </c>
      <c r="L2" s="15" t="s">
        <v>39</v>
      </c>
      <c r="M2" s="15" t="s">
        <v>41</v>
      </c>
      <c r="N2" s="15" t="s">
        <v>38</v>
      </c>
      <c r="O2" s="15" t="s">
        <v>69</v>
      </c>
      <c r="P2" s="15" t="s">
        <v>14</v>
      </c>
      <c r="Q2" s="15" t="s">
        <v>32</v>
      </c>
      <c r="R2" s="15" t="s">
        <v>70</v>
      </c>
      <c r="S2" s="15" t="s">
        <v>40</v>
      </c>
      <c r="T2" s="15" t="s">
        <v>29</v>
      </c>
      <c r="U2" s="15" t="s">
        <v>33</v>
      </c>
      <c r="V2" s="15" t="s">
        <v>37</v>
      </c>
      <c r="W2" s="15" t="s">
        <v>20</v>
      </c>
      <c r="X2" s="15" t="s">
        <v>12</v>
      </c>
      <c r="Y2" s="15" t="s">
        <v>13</v>
      </c>
      <c r="Z2" s="15" t="s">
        <v>30</v>
      </c>
      <c r="AA2" s="15" t="s">
        <v>71</v>
      </c>
      <c r="AB2" s="15" t="s">
        <v>21</v>
      </c>
      <c r="AC2" s="15" t="s">
        <v>18</v>
      </c>
      <c r="AD2" s="15" t="s">
        <v>24</v>
      </c>
      <c r="AE2" s="15" t="s">
        <v>25</v>
      </c>
      <c r="AF2" s="15" t="s">
        <v>72</v>
      </c>
      <c r="AG2" s="15" t="s">
        <v>26</v>
      </c>
      <c r="AH2" s="15" t="s">
        <v>23</v>
      </c>
      <c r="AI2" s="15" t="s">
        <v>19</v>
      </c>
      <c r="AJ2" s="15" t="s">
        <v>36</v>
      </c>
      <c r="AK2" s="15" t="s">
        <v>22</v>
      </c>
      <c r="AL2" s="15" t="s">
        <v>35</v>
      </c>
      <c r="AM2" s="15" t="s">
        <v>15</v>
      </c>
      <c r="AN2" s="15" t="s">
        <v>16</v>
      </c>
      <c r="AO2" s="15" t="s">
        <v>17</v>
      </c>
      <c r="AP2" s="15" t="s">
        <v>28</v>
      </c>
      <c r="AQ2" s="15" t="s">
        <v>31</v>
      </c>
      <c r="AR2" s="15" t="s">
        <v>34</v>
      </c>
      <c r="AS2" s="15" t="s">
        <v>73</v>
      </c>
      <c r="AT2" s="15" t="s">
        <v>27</v>
      </c>
      <c r="AU2" s="15" t="s">
        <v>42</v>
      </c>
      <c r="AV2" s="37" t="s">
        <v>43</v>
      </c>
      <c r="AW2" s="40"/>
      <c r="AX2" s="40"/>
      <c r="AY2" s="40"/>
      <c r="AZ2" s="40"/>
      <c r="BA2" s="40"/>
      <c r="BB2" s="40"/>
      <c r="BC2" s="40"/>
      <c r="BD2" s="40"/>
      <c r="BE2" s="40"/>
      <c r="BF2" s="40"/>
    </row>
    <row r="3" spans="1:58" s="25" customFormat="1" ht="24" customHeight="1">
      <c r="A3" s="3">
        <v>1</v>
      </c>
      <c r="B3" s="4" t="s">
        <v>61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51">
        <v>14</v>
      </c>
      <c r="AE3" s="52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>
        <v>4</v>
      </c>
      <c r="AV3" s="6">
        <v>3000</v>
      </c>
      <c r="AW3" s="25">
        <f t="shared" ref="AW3:AW9" si="0">AU3*AV3</f>
        <v>12000</v>
      </c>
    </row>
    <row r="4" spans="1:58" s="2" customFormat="1" ht="30" customHeight="1">
      <c r="A4" s="3">
        <v>2</v>
      </c>
      <c r="B4" s="4" t="s">
        <v>59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51">
        <v>15</v>
      </c>
      <c r="AE4" s="52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>
        <f>SUM(C4:AL4)</f>
        <v>15</v>
      </c>
      <c r="AV4" s="6">
        <v>4000</v>
      </c>
      <c r="AW4" s="25">
        <f t="shared" si="0"/>
        <v>60000</v>
      </c>
    </row>
    <row r="5" spans="1:58" s="2" customFormat="1" ht="24" customHeight="1">
      <c r="A5" s="3">
        <v>3</v>
      </c>
      <c r="B5" s="3" t="s">
        <v>60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>
        <f>SUM(C5:AL5)</f>
        <v>0</v>
      </c>
      <c r="AV5" s="6">
        <v>3000</v>
      </c>
      <c r="AW5" s="25">
        <f t="shared" si="0"/>
        <v>0</v>
      </c>
    </row>
    <row r="6" spans="1:58" s="2" customFormat="1" ht="45.95" customHeight="1">
      <c r="A6" s="3">
        <v>4</v>
      </c>
      <c r="B6" s="3" t="s">
        <v>45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>
        <v>10</v>
      </c>
      <c r="AV6" s="6">
        <v>10000</v>
      </c>
      <c r="AW6" s="25">
        <f t="shared" si="0"/>
        <v>100000</v>
      </c>
    </row>
    <row r="7" spans="1:58" s="2" customFormat="1" ht="24" customHeight="1">
      <c r="A7" s="3">
        <v>5</v>
      </c>
      <c r="B7" s="3" t="s">
        <v>62</v>
      </c>
      <c r="C7" s="3">
        <v>1</v>
      </c>
      <c r="D7" s="3"/>
      <c r="E7" s="3"/>
      <c r="F7" s="3"/>
      <c r="G7" s="3"/>
      <c r="H7" s="3"/>
      <c r="I7" s="3"/>
      <c r="J7" s="3"/>
      <c r="K7" s="3"/>
      <c r="L7" s="3"/>
      <c r="M7" s="3">
        <v>1</v>
      </c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>
        <f>SUM(C7:AL7)</f>
        <v>2</v>
      </c>
      <c r="AV7" s="6">
        <v>3000</v>
      </c>
      <c r="AW7" s="25">
        <f t="shared" si="0"/>
        <v>6000</v>
      </c>
    </row>
    <row r="8" spans="1:58" s="2" customFormat="1" ht="24" customHeight="1">
      <c r="A8" s="3">
        <v>6</v>
      </c>
      <c r="B8" s="3" t="s">
        <v>64</v>
      </c>
      <c r="C8" s="3"/>
      <c r="D8" s="3"/>
      <c r="E8" s="3">
        <v>1</v>
      </c>
      <c r="F8" s="3"/>
      <c r="G8" s="3"/>
      <c r="H8" s="3"/>
      <c r="I8" s="3"/>
      <c r="J8" s="3"/>
      <c r="K8" s="3"/>
      <c r="L8" s="3">
        <v>1</v>
      </c>
      <c r="M8" s="3">
        <v>1</v>
      </c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>
        <v>1</v>
      </c>
      <c r="AQ8" s="3"/>
      <c r="AR8" s="3"/>
      <c r="AS8" s="3"/>
      <c r="AT8" s="3"/>
      <c r="AU8" s="3">
        <v>2</v>
      </c>
      <c r="AV8" s="6">
        <v>2000</v>
      </c>
      <c r="AW8" s="25">
        <f t="shared" si="0"/>
        <v>4000</v>
      </c>
    </row>
    <row r="9" spans="1:58" s="26" customFormat="1" ht="30.95" customHeight="1">
      <c r="A9" s="3">
        <v>7</v>
      </c>
      <c r="B9" s="3" t="s">
        <v>48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>
        <f>SUM(C9:AL9)</f>
        <v>0</v>
      </c>
      <c r="AV9" s="6">
        <v>8000</v>
      </c>
      <c r="AW9" s="25">
        <f t="shared" si="0"/>
        <v>0</v>
      </c>
    </row>
    <row r="10" spans="1:58" s="26" customFormat="1" ht="29.1" customHeight="1">
      <c r="A10" s="3">
        <v>8</v>
      </c>
      <c r="B10" s="3" t="s">
        <v>48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6">
        <v>5000</v>
      </c>
      <c r="AW10" s="25"/>
    </row>
    <row r="11" spans="1:58" s="26" customFormat="1" ht="24" customHeight="1">
      <c r="A11" s="3">
        <v>9</v>
      </c>
      <c r="B11" s="3" t="s">
        <v>51</v>
      </c>
      <c r="C11" s="3"/>
      <c r="D11" s="3"/>
      <c r="E11" s="3"/>
      <c r="F11" s="3"/>
      <c r="G11" s="3"/>
      <c r="H11" s="3"/>
      <c r="I11" s="3">
        <v>5</v>
      </c>
      <c r="J11" s="3">
        <v>5</v>
      </c>
      <c r="K11" s="35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>
        <v>10</v>
      </c>
      <c r="AV11" s="6">
        <v>6000</v>
      </c>
      <c r="AW11" s="25">
        <f>AU11*AV11</f>
        <v>60000</v>
      </c>
    </row>
    <row r="12" spans="1:58" s="1" customFormat="1" ht="24" customHeight="1">
      <c r="A12" s="3">
        <v>10</v>
      </c>
      <c r="B12" s="4" t="s">
        <v>54</v>
      </c>
      <c r="C12" s="3"/>
      <c r="D12" s="3"/>
      <c r="E12" s="3"/>
      <c r="F12" s="3"/>
      <c r="G12" s="3">
        <v>1</v>
      </c>
      <c r="H12" s="3"/>
      <c r="I12" s="3"/>
      <c r="J12" s="3"/>
      <c r="K12" s="3">
        <v>1</v>
      </c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>
        <v>1</v>
      </c>
      <c r="Z12" s="3"/>
      <c r="AA12" s="3"/>
      <c r="AB12" s="3"/>
      <c r="AC12" s="3"/>
      <c r="AD12" s="3">
        <v>1</v>
      </c>
      <c r="AE12" s="3">
        <v>1</v>
      </c>
      <c r="AF12" s="3">
        <v>1</v>
      </c>
      <c r="AG12" s="3">
        <v>1</v>
      </c>
      <c r="AH12" s="3">
        <v>1</v>
      </c>
      <c r="AI12" s="3">
        <v>1</v>
      </c>
      <c r="AJ12" s="3">
        <v>1</v>
      </c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>
        <v>4</v>
      </c>
      <c r="AV12" s="6">
        <v>5000</v>
      </c>
      <c r="AW12" s="25">
        <f t="shared" ref="AW12:AW28" si="1">AU12*AV12</f>
        <v>20000</v>
      </c>
    </row>
    <row r="13" spans="1:58" s="1" customFormat="1" ht="47.1" customHeight="1">
      <c r="A13" s="3">
        <v>11</v>
      </c>
      <c r="B13" s="4" t="s">
        <v>49</v>
      </c>
      <c r="C13" s="3"/>
      <c r="D13" s="3"/>
      <c r="E13" s="3"/>
      <c r="F13" s="3"/>
      <c r="G13" s="3"/>
      <c r="H13" s="3"/>
      <c r="I13" s="3">
        <v>1</v>
      </c>
      <c r="J13" s="3">
        <v>1</v>
      </c>
      <c r="K13" s="36" t="s">
        <v>74</v>
      </c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>
        <v>1</v>
      </c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>
        <f>SUM(C13:AL13)</f>
        <v>3</v>
      </c>
      <c r="AV13" s="6">
        <v>6400</v>
      </c>
      <c r="AW13" s="25">
        <f t="shared" si="1"/>
        <v>19200</v>
      </c>
    </row>
    <row r="14" spans="1:58" s="1" customFormat="1" ht="32.1" customHeight="1">
      <c r="A14" s="3">
        <v>12</v>
      </c>
      <c r="B14" s="3" t="s">
        <v>75</v>
      </c>
      <c r="C14" s="3"/>
      <c r="D14" s="3"/>
      <c r="E14" s="3"/>
      <c r="F14" s="3"/>
      <c r="G14" s="3"/>
      <c r="H14" s="3"/>
      <c r="I14" s="3"/>
      <c r="J14" s="3">
        <v>3</v>
      </c>
      <c r="K14" s="3"/>
      <c r="L14" s="3"/>
      <c r="M14" s="3"/>
      <c r="N14" s="3"/>
      <c r="O14" s="3">
        <v>3</v>
      </c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>
        <v>3</v>
      </c>
      <c r="AQ14" s="3">
        <v>4</v>
      </c>
      <c r="AR14" s="3"/>
      <c r="AS14" s="3"/>
      <c r="AT14" s="3"/>
      <c r="AU14" s="3">
        <v>14</v>
      </c>
      <c r="AV14" s="6">
        <v>4000</v>
      </c>
      <c r="AW14" s="25">
        <f t="shared" si="1"/>
        <v>56000</v>
      </c>
    </row>
    <row r="15" spans="1:58" s="1" customFormat="1" ht="24" customHeight="1">
      <c r="A15" s="3">
        <v>13</v>
      </c>
      <c r="B15" s="3" t="s">
        <v>55</v>
      </c>
      <c r="C15" s="3"/>
      <c r="D15" s="3"/>
      <c r="E15" s="3"/>
      <c r="F15" s="3"/>
      <c r="G15" s="3"/>
      <c r="H15" s="3"/>
      <c r="I15" s="3"/>
      <c r="J15" s="3"/>
      <c r="K15" s="3"/>
      <c r="L15" s="3">
        <v>1</v>
      </c>
      <c r="M15" s="3">
        <v>1</v>
      </c>
      <c r="N15" s="3"/>
      <c r="O15" s="3"/>
      <c r="P15" s="3"/>
      <c r="Q15" s="3">
        <v>1</v>
      </c>
      <c r="R15" s="3">
        <v>1</v>
      </c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>
        <v>15</v>
      </c>
      <c r="AV15" s="6">
        <v>5000</v>
      </c>
      <c r="AW15" s="25">
        <f t="shared" si="1"/>
        <v>75000</v>
      </c>
    </row>
    <row r="16" spans="1:58" s="1" customFormat="1" ht="24" customHeight="1">
      <c r="A16" s="3">
        <v>14</v>
      </c>
      <c r="B16" s="3" t="s">
        <v>52</v>
      </c>
      <c r="C16" s="3"/>
      <c r="D16" s="3"/>
      <c r="E16" s="3">
        <v>2</v>
      </c>
      <c r="F16" s="3"/>
      <c r="G16" s="3">
        <v>3</v>
      </c>
      <c r="H16" s="3">
        <v>2</v>
      </c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>
        <v>1</v>
      </c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>
        <f>SUM(C16:AL16)</f>
        <v>8</v>
      </c>
      <c r="AV16" s="6">
        <v>5000</v>
      </c>
      <c r="AW16" s="25">
        <f t="shared" si="1"/>
        <v>40000</v>
      </c>
    </row>
    <row r="17" spans="1:49" s="1" customFormat="1" ht="24" customHeight="1">
      <c r="A17" s="3">
        <v>15</v>
      </c>
      <c r="B17" s="3" t="s">
        <v>53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>
        <v>2</v>
      </c>
      <c r="AV17" s="6">
        <v>5000</v>
      </c>
      <c r="AW17" s="25">
        <f t="shared" si="1"/>
        <v>10000</v>
      </c>
    </row>
    <row r="18" spans="1:49" s="2" customFormat="1" ht="24" customHeight="1">
      <c r="A18" s="3">
        <v>16</v>
      </c>
      <c r="B18" s="3" t="s">
        <v>47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>
        <v>10</v>
      </c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>
        <v>4</v>
      </c>
      <c r="AV18" s="6">
        <v>10000</v>
      </c>
      <c r="AW18" s="25">
        <f t="shared" si="1"/>
        <v>40000</v>
      </c>
    </row>
    <row r="19" spans="1:49" s="2" customFormat="1" ht="24" customHeight="1">
      <c r="A19" s="3">
        <v>17</v>
      </c>
      <c r="B19" s="4" t="s">
        <v>76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>
        <f>SUM(C19:AL19)</f>
        <v>0</v>
      </c>
      <c r="AV19" s="6">
        <v>5000</v>
      </c>
      <c r="AW19" s="25">
        <f t="shared" si="1"/>
        <v>0</v>
      </c>
    </row>
    <row r="20" spans="1:49" s="27" customFormat="1" ht="33" customHeight="1">
      <c r="A20" s="3">
        <v>18</v>
      </c>
      <c r="B20" s="4" t="s">
        <v>65</v>
      </c>
      <c r="C20" s="3"/>
      <c r="D20" s="3"/>
      <c r="E20" s="3"/>
      <c r="F20" s="32"/>
      <c r="G20" s="32"/>
      <c r="H20" s="32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2"/>
      <c r="AB20" s="32"/>
      <c r="AC20" s="32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>
        <f t="shared" ref="AU20" si="2">SUM(C20:AL20)</f>
        <v>0</v>
      </c>
      <c r="AV20" s="6">
        <v>2000</v>
      </c>
      <c r="AW20" s="25">
        <f t="shared" si="1"/>
        <v>0</v>
      </c>
    </row>
    <row r="21" spans="1:49" s="27" customFormat="1" ht="24" customHeight="1">
      <c r="A21" s="3">
        <v>19</v>
      </c>
      <c r="B21" s="4" t="s">
        <v>56</v>
      </c>
      <c r="C21" s="3"/>
      <c r="D21" s="3"/>
      <c r="E21" s="3"/>
      <c r="F21" s="3"/>
      <c r="G21" s="3">
        <v>1</v>
      </c>
      <c r="H21" s="3"/>
      <c r="I21" s="3">
        <v>2</v>
      </c>
      <c r="J21" s="3">
        <v>1</v>
      </c>
      <c r="K21" s="3"/>
      <c r="L21" s="3">
        <v>1</v>
      </c>
      <c r="M21" s="3">
        <v>2</v>
      </c>
      <c r="N21" s="3"/>
      <c r="O21" s="3"/>
      <c r="P21" s="3"/>
      <c r="Q21" s="3">
        <v>2</v>
      </c>
      <c r="R21" s="3">
        <v>2</v>
      </c>
      <c r="S21" s="3"/>
      <c r="T21" s="3"/>
      <c r="U21" s="3"/>
      <c r="V21" s="3"/>
      <c r="W21" s="3"/>
      <c r="X21" s="3"/>
      <c r="Y21" s="3"/>
      <c r="Z21" s="3">
        <v>2</v>
      </c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>
        <v>2</v>
      </c>
      <c r="AR21" s="3"/>
      <c r="AS21" s="3"/>
      <c r="AT21" s="3"/>
      <c r="AU21" s="32">
        <f t="shared" ref="AU21:AU27" si="3">SUM(C21:AL21)</f>
        <v>13</v>
      </c>
      <c r="AV21" s="6">
        <v>5000</v>
      </c>
      <c r="AW21" s="25">
        <f t="shared" si="1"/>
        <v>65000</v>
      </c>
    </row>
    <row r="22" spans="1:49" s="2" customFormat="1" ht="24" customHeight="1">
      <c r="A22" s="3">
        <v>20</v>
      </c>
      <c r="B22" s="4" t="s">
        <v>50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>
        <f t="shared" si="3"/>
        <v>0</v>
      </c>
      <c r="AV22" s="6">
        <v>6000</v>
      </c>
      <c r="AW22" s="25">
        <f t="shared" si="1"/>
        <v>0</v>
      </c>
    </row>
    <row r="23" spans="1:49" s="2" customFormat="1" ht="32.1" customHeight="1">
      <c r="A23" s="3">
        <v>21</v>
      </c>
      <c r="B23" s="3" t="s">
        <v>77</v>
      </c>
      <c r="C23" s="3"/>
      <c r="D23" s="3"/>
      <c r="E23" s="3"/>
      <c r="F23" s="3"/>
      <c r="G23" s="3"/>
      <c r="H23" s="3"/>
      <c r="I23" s="3"/>
      <c r="J23" s="3"/>
      <c r="K23" s="3">
        <v>4</v>
      </c>
      <c r="L23" s="3"/>
      <c r="M23" s="3">
        <v>2</v>
      </c>
      <c r="N23" s="3"/>
      <c r="O23" s="3"/>
      <c r="P23" s="3"/>
      <c r="Q23" s="3">
        <v>2</v>
      </c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>
        <f t="shared" si="3"/>
        <v>8</v>
      </c>
      <c r="AV23" s="6">
        <v>3000</v>
      </c>
      <c r="AW23" s="25">
        <f t="shared" si="1"/>
        <v>24000</v>
      </c>
    </row>
    <row r="24" spans="1:49" s="1" customFormat="1" ht="33" customHeight="1">
      <c r="A24" s="3">
        <v>22</v>
      </c>
      <c r="B24" s="4" t="s">
        <v>57</v>
      </c>
      <c r="C24" s="3"/>
      <c r="D24" s="3"/>
      <c r="E24" s="3"/>
      <c r="F24" s="3"/>
      <c r="G24" s="3"/>
      <c r="H24" s="3"/>
      <c r="I24" s="3">
        <v>2</v>
      </c>
      <c r="J24" s="3"/>
      <c r="K24" s="3">
        <v>3</v>
      </c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>
        <f t="shared" si="3"/>
        <v>5</v>
      </c>
      <c r="AV24" s="6">
        <v>5000</v>
      </c>
      <c r="AW24" s="25">
        <f t="shared" si="1"/>
        <v>25000</v>
      </c>
    </row>
    <row r="25" spans="1:49" s="1" customFormat="1" ht="24" customHeight="1">
      <c r="A25" s="3">
        <v>23</v>
      </c>
      <c r="B25" s="3" t="s">
        <v>78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>
        <v>2</v>
      </c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>
        <f t="shared" si="3"/>
        <v>2</v>
      </c>
      <c r="AV25" s="6">
        <v>5000</v>
      </c>
      <c r="AW25" s="25">
        <f t="shared" si="1"/>
        <v>10000</v>
      </c>
    </row>
    <row r="26" spans="1:49" s="1" customFormat="1" ht="41.1" customHeight="1">
      <c r="A26" s="3">
        <v>24</v>
      </c>
      <c r="B26" s="3" t="s">
        <v>79</v>
      </c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>
        <f t="shared" si="3"/>
        <v>0</v>
      </c>
      <c r="AV26" s="6">
        <v>8000</v>
      </c>
      <c r="AW26" s="25">
        <f t="shared" si="1"/>
        <v>0</v>
      </c>
    </row>
    <row r="27" spans="1:49" s="1" customFormat="1" ht="28.5" customHeight="1">
      <c r="A27" s="3">
        <v>25</v>
      </c>
      <c r="B27" s="3" t="s">
        <v>63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>
        <v>10</v>
      </c>
      <c r="AE27" s="3">
        <v>5</v>
      </c>
      <c r="AF27" s="3">
        <v>5</v>
      </c>
      <c r="AG27" s="3">
        <v>5</v>
      </c>
      <c r="AH27" s="3">
        <v>5</v>
      </c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>
        <f t="shared" si="3"/>
        <v>30</v>
      </c>
      <c r="AV27" s="6">
        <v>3000</v>
      </c>
      <c r="AW27" s="25">
        <f t="shared" si="1"/>
        <v>90000</v>
      </c>
    </row>
    <row r="28" spans="1:49" s="2" customFormat="1" ht="38.1" customHeight="1">
      <c r="A28" s="3">
        <v>26</v>
      </c>
      <c r="B28" s="3" t="s">
        <v>46</v>
      </c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>
        <v>3</v>
      </c>
      <c r="AV28" s="6">
        <v>10000</v>
      </c>
      <c r="AW28" s="25">
        <f t="shared" si="1"/>
        <v>30000</v>
      </c>
    </row>
    <row r="29" spans="1:49" s="2" customFormat="1" ht="32.1" customHeight="1">
      <c r="A29" s="3">
        <v>27</v>
      </c>
      <c r="B29" s="3" t="s">
        <v>80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6">
        <v>1000</v>
      </c>
      <c r="AW29" s="25"/>
    </row>
    <row r="30" spans="1:49" s="1" customFormat="1" ht="22.5" customHeight="1">
      <c r="A30" s="3">
        <v>28</v>
      </c>
      <c r="B30" s="3" t="s">
        <v>58</v>
      </c>
      <c r="C30" s="18">
        <v>1</v>
      </c>
      <c r="D30" s="18">
        <v>1</v>
      </c>
      <c r="E30" s="18">
        <v>1</v>
      </c>
      <c r="F30" s="18">
        <v>1</v>
      </c>
      <c r="G30" s="18">
        <v>2</v>
      </c>
      <c r="H30" s="18">
        <v>1</v>
      </c>
      <c r="I30" s="18">
        <v>2</v>
      </c>
      <c r="J30" s="18">
        <v>2</v>
      </c>
      <c r="K30" s="18">
        <v>1</v>
      </c>
      <c r="L30" s="18">
        <v>2</v>
      </c>
      <c r="M30" s="18">
        <v>3</v>
      </c>
      <c r="N30" s="18">
        <v>1</v>
      </c>
      <c r="O30" s="18"/>
      <c r="P30" s="18">
        <v>2</v>
      </c>
      <c r="Q30" s="18">
        <v>3</v>
      </c>
      <c r="R30" s="18">
        <v>9</v>
      </c>
      <c r="S30" s="18">
        <v>2</v>
      </c>
      <c r="T30" s="18">
        <v>2</v>
      </c>
      <c r="U30" s="18">
        <v>1</v>
      </c>
      <c r="V30" s="18">
        <v>1</v>
      </c>
      <c r="W30" s="18"/>
      <c r="X30" s="18">
        <v>1</v>
      </c>
      <c r="Y30" s="18">
        <v>1</v>
      </c>
      <c r="Z30" s="18">
        <v>2</v>
      </c>
      <c r="AA30" s="18">
        <v>4</v>
      </c>
      <c r="AB30" s="18">
        <v>1</v>
      </c>
      <c r="AC30" s="18">
        <v>2</v>
      </c>
      <c r="AD30" s="18">
        <v>8</v>
      </c>
      <c r="AE30" s="18">
        <v>2</v>
      </c>
      <c r="AF30" s="18">
        <v>1</v>
      </c>
      <c r="AG30" s="18">
        <v>2</v>
      </c>
      <c r="AH30" s="18">
        <v>2</v>
      </c>
      <c r="AI30" s="18">
        <v>1</v>
      </c>
      <c r="AJ30" s="18">
        <v>1</v>
      </c>
      <c r="AK30" s="18"/>
      <c r="AL30" s="18">
        <v>1</v>
      </c>
      <c r="AM30" s="18"/>
      <c r="AN30" s="18"/>
      <c r="AO30" s="18"/>
      <c r="AP30" s="18">
        <v>3</v>
      </c>
      <c r="AQ30" s="18"/>
      <c r="AR30" s="18"/>
      <c r="AS30" s="18"/>
      <c r="AT30" s="18"/>
      <c r="AU30" s="18">
        <v>70</v>
      </c>
      <c r="AV30" s="38"/>
      <c r="AW30" s="25">
        <v>350000</v>
      </c>
    </row>
    <row r="31" spans="1:49" s="28" customFormat="1" ht="36.950000000000003" customHeight="1">
      <c r="A31" s="33"/>
      <c r="B31" s="34" t="s">
        <v>66</v>
      </c>
      <c r="C31" s="34">
        <v>0</v>
      </c>
      <c r="D31" s="34">
        <v>0</v>
      </c>
      <c r="E31" s="34">
        <v>0</v>
      </c>
      <c r="F31" s="34">
        <v>0</v>
      </c>
      <c r="G31" s="34">
        <v>0</v>
      </c>
      <c r="H31" s="34">
        <v>0</v>
      </c>
      <c r="I31" s="34"/>
      <c r="J31" s="34">
        <f t="shared" ref="J31:AL31" si="4">SUM(J3:J28)</f>
        <v>10</v>
      </c>
      <c r="K31" s="34">
        <f t="shared" si="4"/>
        <v>8</v>
      </c>
      <c r="L31" s="34">
        <f t="shared" si="4"/>
        <v>3</v>
      </c>
      <c r="M31" s="34">
        <f t="shared" si="4"/>
        <v>7</v>
      </c>
      <c r="N31" s="34">
        <f t="shared" si="4"/>
        <v>0</v>
      </c>
      <c r="O31" s="34">
        <f t="shared" si="4"/>
        <v>5</v>
      </c>
      <c r="P31" s="34">
        <f t="shared" si="4"/>
        <v>0</v>
      </c>
      <c r="Q31" s="34">
        <f t="shared" si="4"/>
        <v>5</v>
      </c>
      <c r="R31" s="34">
        <f t="shared" si="4"/>
        <v>3</v>
      </c>
      <c r="S31" s="34">
        <f t="shared" si="4"/>
        <v>0</v>
      </c>
      <c r="T31" s="34">
        <f t="shared" si="4"/>
        <v>0</v>
      </c>
      <c r="U31" s="34">
        <f t="shared" si="4"/>
        <v>0</v>
      </c>
      <c r="V31" s="34">
        <f t="shared" si="4"/>
        <v>0</v>
      </c>
      <c r="W31" s="34">
        <f t="shared" si="4"/>
        <v>0</v>
      </c>
      <c r="X31" s="34">
        <f t="shared" si="4"/>
        <v>0</v>
      </c>
      <c r="Y31" s="34">
        <f t="shared" si="4"/>
        <v>1</v>
      </c>
      <c r="Z31" s="34">
        <f t="shared" si="4"/>
        <v>2</v>
      </c>
      <c r="AA31" s="34">
        <f t="shared" si="4"/>
        <v>1</v>
      </c>
      <c r="AB31" s="34">
        <f t="shared" si="4"/>
        <v>0</v>
      </c>
      <c r="AC31" s="34">
        <f t="shared" si="4"/>
        <v>0</v>
      </c>
      <c r="AD31" s="34">
        <f t="shared" si="4"/>
        <v>50</v>
      </c>
      <c r="AE31" s="34">
        <f t="shared" si="4"/>
        <v>6</v>
      </c>
      <c r="AF31" s="34">
        <f t="shared" si="4"/>
        <v>6</v>
      </c>
      <c r="AG31" s="34">
        <f t="shared" si="4"/>
        <v>6</v>
      </c>
      <c r="AH31" s="34">
        <f t="shared" si="4"/>
        <v>6</v>
      </c>
      <c r="AI31" s="34">
        <f t="shared" si="4"/>
        <v>2</v>
      </c>
      <c r="AJ31" s="34">
        <f t="shared" si="4"/>
        <v>1</v>
      </c>
      <c r="AK31" s="34">
        <f t="shared" si="4"/>
        <v>0</v>
      </c>
      <c r="AL31" s="34">
        <f t="shared" si="4"/>
        <v>0</v>
      </c>
      <c r="AM31" s="34"/>
      <c r="AN31" s="34"/>
      <c r="AO31" s="34"/>
      <c r="AP31" s="34"/>
      <c r="AQ31" s="34"/>
      <c r="AR31" s="34"/>
      <c r="AS31" s="34"/>
      <c r="AT31" s="34"/>
      <c r="AU31" s="34">
        <f>SUM(AU3:AU30)</f>
        <v>224</v>
      </c>
      <c r="AV31" s="39" t="s">
        <v>81</v>
      </c>
      <c r="AW31" s="28">
        <f>SUM(AW3:AW30)</f>
        <v>1096200</v>
      </c>
    </row>
    <row r="32" spans="1:49" s="28" customFormat="1">
      <c r="A32" s="33"/>
      <c r="B32" s="34" t="s">
        <v>67</v>
      </c>
      <c r="C32" s="34">
        <v>353</v>
      </c>
      <c r="D32" s="34">
        <v>188</v>
      </c>
      <c r="E32" s="34">
        <v>254</v>
      </c>
      <c r="F32" s="34">
        <v>457</v>
      </c>
      <c r="G32" s="34">
        <v>668</v>
      </c>
      <c r="H32" s="34">
        <v>459</v>
      </c>
      <c r="I32" s="34">
        <v>909</v>
      </c>
      <c r="J32" s="34">
        <v>1084</v>
      </c>
      <c r="K32" s="34">
        <v>580</v>
      </c>
      <c r="L32" s="34">
        <v>843</v>
      </c>
      <c r="M32" s="34">
        <v>666</v>
      </c>
      <c r="N32" s="34">
        <v>390</v>
      </c>
      <c r="O32" s="34">
        <v>122</v>
      </c>
      <c r="P32" s="34">
        <v>579</v>
      </c>
      <c r="Q32" s="34">
        <v>944</v>
      </c>
      <c r="R32" s="34">
        <v>3133</v>
      </c>
      <c r="S32" s="34">
        <v>694</v>
      </c>
      <c r="T32" s="34">
        <v>837</v>
      </c>
      <c r="U32" s="34">
        <v>362</v>
      </c>
      <c r="V32" s="34">
        <v>182</v>
      </c>
      <c r="W32" s="34">
        <v>97</v>
      </c>
      <c r="X32" s="34">
        <v>214</v>
      </c>
      <c r="Y32" s="34">
        <v>546</v>
      </c>
      <c r="Z32" s="34">
        <v>601</v>
      </c>
      <c r="AA32" s="34">
        <v>1028</v>
      </c>
      <c r="AB32" s="34">
        <v>831</v>
      </c>
      <c r="AC32" s="34">
        <v>1012</v>
      </c>
      <c r="AD32" s="34">
        <v>2677</v>
      </c>
      <c r="AE32" s="34">
        <v>366</v>
      </c>
      <c r="AF32" s="34">
        <v>412</v>
      </c>
      <c r="AG32" s="34">
        <v>202</v>
      </c>
      <c r="AH32" s="34">
        <v>515</v>
      </c>
      <c r="AI32" s="34">
        <v>148</v>
      </c>
      <c r="AJ32" s="34">
        <v>255</v>
      </c>
      <c r="AK32" s="34">
        <v>89</v>
      </c>
      <c r="AL32" s="34">
        <v>286</v>
      </c>
      <c r="AM32" s="34">
        <v>75</v>
      </c>
      <c r="AN32" s="34">
        <v>45</v>
      </c>
      <c r="AO32" s="34">
        <v>42</v>
      </c>
      <c r="AP32" s="34">
        <v>774</v>
      </c>
      <c r="AQ32" s="34">
        <v>193</v>
      </c>
      <c r="AR32" s="34">
        <v>101</v>
      </c>
      <c r="AS32" s="34">
        <v>94</v>
      </c>
      <c r="AT32" s="34">
        <v>182</v>
      </c>
      <c r="AU32" s="34">
        <f>SUM(C32:AL32)</f>
        <v>22983</v>
      </c>
      <c r="AV32" s="39"/>
    </row>
    <row r="33" spans="1:48" ht="21" customHeight="1">
      <c r="A33" s="33"/>
      <c r="B33" s="34" t="s">
        <v>68</v>
      </c>
      <c r="C33" s="34">
        <f>C31/C32</f>
        <v>0</v>
      </c>
      <c r="D33" s="34">
        <f t="shared" ref="D33:AL33" si="5">D31/D32</f>
        <v>0</v>
      </c>
      <c r="E33" s="34">
        <f t="shared" si="5"/>
        <v>0</v>
      </c>
      <c r="F33" s="34">
        <f t="shared" si="5"/>
        <v>0</v>
      </c>
      <c r="G33" s="34">
        <f t="shared" si="5"/>
        <v>0</v>
      </c>
      <c r="H33" s="34">
        <f t="shared" si="5"/>
        <v>0</v>
      </c>
      <c r="I33" s="34">
        <f t="shared" si="5"/>
        <v>0</v>
      </c>
      <c r="J33" s="34">
        <f t="shared" si="5"/>
        <v>9.2250922509225092E-3</v>
      </c>
      <c r="K33" s="34">
        <f t="shared" si="5"/>
        <v>1.3793103448275862E-2</v>
      </c>
      <c r="L33" s="34">
        <f t="shared" si="5"/>
        <v>3.5587188612099642E-3</v>
      </c>
      <c r="M33" s="34">
        <f t="shared" si="5"/>
        <v>1.0510510510510511E-2</v>
      </c>
      <c r="N33" s="34">
        <f t="shared" si="5"/>
        <v>0</v>
      </c>
      <c r="O33" s="34">
        <f t="shared" si="5"/>
        <v>4.0983606557377046E-2</v>
      </c>
      <c r="P33" s="34">
        <f t="shared" si="5"/>
        <v>0</v>
      </c>
      <c r="Q33" s="34">
        <f t="shared" si="5"/>
        <v>5.2966101694915252E-3</v>
      </c>
      <c r="R33" s="34">
        <f t="shared" si="5"/>
        <v>9.57548675390999E-4</v>
      </c>
      <c r="S33" s="34">
        <f t="shared" si="5"/>
        <v>0</v>
      </c>
      <c r="T33" s="34">
        <f t="shared" si="5"/>
        <v>0</v>
      </c>
      <c r="U33" s="34">
        <f t="shared" si="5"/>
        <v>0</v>
      </c>
      <c r="V33" s="34">
        <f t="shared" si="5"/>
        <v>0</v>
      </c>
      <c r="W33" s="34">
        <f t="shared" si="5"/>
        <v>0</v>
      </c>
      <c r="X33" s="34">
        <f t="shared" si="5"/>
        <v>0</v>
      </c>
      <c r="Y33" s="34">
        <f t="shared" si="5"/>
        <v>1.8315018315018315E-3</v>
      </c>
      <c r="Z33" s="34">
        <f t="shared" si="5"/>
        <v>3.3277870216306157E-3</v>
      </c>
      <c r="AA33" s="34">
        <f t="shared" si="5"/>
        <v>9.727626459143969E-4</v>
      </c>
      <c r="AB33" s="34">
        <f t="shared" si="5"/>
        <v>0</v>
      </c>
      <c r="AC33" s="34">
        <f t="shared" si="5"/>
        <v>0</v>
      </c>
      <c r="AD33" s="34">
        <f t="shared" si="5"/>
        <v>1.867762420620097E-2</v>
      </c>
      <c r="AE33" s="34">
        <f t="shared" si="5"/>
        <v>1.6393442622950821E-2</v>
      </c>
      <c r="AF33" s="34">
        <f t="shared" si="5"/>
        <v>1.4563106796116505E-2</v>
      </c>
      <c r="AG33" s="34">
        <f t="shared" si="5"/>
        <v>2.9702970297029702E-2</v>
      </c>
      <c r="AH33" s="34">
        <f t="shared" si="5"/>
        <v>1.1650485436893204E-2</v>
      </c>
      <c r="AI33" s="34">
        <f t="shared" si="5"/>
        <v>1.3513513513513514E-2</v>
      </c>
      <c r="AJ33" s="34">
        <f t="shared" si="5"/>
        <v>3.9215686274509803E-3</v>
      </c>
      <c r="AK33" s="34">
        <f t="shared" si="5"/>
        <v>0</v>
      </c>
      <c r="AL33" s="34">
        <f t="shared" si="5"/>
        <v>0</v>
      </c>
      <c r="AM33" s="34"/>
      <c r="AN33" s="34"/>
      <c r="AO33" s="34"/>
      <c r="AP33" s="34"/>
      <c r="AQ33" s="34"/>
      <c r="AR33" s="34"/>
      <c r="AS33" s="34"/>
      <c r="AT33" s="34"/>
      <c r="AU33" s="34">
        <f>AU31/AU32</f>
        <v>9.7463342470521692E-3</v>
      </c>
      <c r="AV33" s="39"/>
    </row>
  </sheetData>
  <mergeCells count="3">
    <mergeCell ref="A1:AV1"/>
    <mergeCell ref="AD3:AE3"/>
    <mergeCell ref="AD4:AE4"/>
  </mergeCells>
  <phoneticPr fontId="29" type="noConversion"/>
  <pageMargins left="0.75" right="0.75" top="1" bottom="1" header="0.5" footer="0.5"/>
  <pageSetup paperSize="8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>
      <selection sqref="A1:XFD1048576"/>
    </sheetView>
  </sheetViews>
  <sheetFormatPr defaultColWidth="9" defaultRowHeight="14.25"/>
  <cols>
    <col min="1" max="1" width="20.875" customWidth="1"/>
    <col min="7" max="7" width="9" style="14"/>
  </cols>
  <sheetData>
    <row r="1" spans="1:8">
      <c r="B1" s="15" t="s">
        <v>24</v>
      </c>
      <c r="C1" s="15" t="s">
        <v>23</v>
      </c>
      <c r="D1" s="15" t="s">
        <v>72</v>
      </c>
      <c r="E1" s="15" t="s">
        <v>26</v>
      </c>
      <c r="F1" s="15" t="s">
        <v>25</v>
      </c>
      <c r="G1" s="16" t="s">
        <v>82</v>
      </c>
    </row>
    <row r="2" spans="1:8" ht="22.5" customHeight="1">
      <c r="A2" s="3" t="s">
        <v>83</v>
      </c>
      <c r="B2" s="3">
        <v>1</v>
      </c>
      <c r="C2" s="3">
        <v>1</v>
      </c>
      <c r="D2" s="3"/>
      <c r="E2" s="3"/>
      <c r="F2" s="3">
        <v>1</v>
      </c>
      <c r="G2" s="3">
        <v>8000</v>
      </c>
    </row>
    <row r="3" spans="1:8" ht="22.5" customHeight="1">
      <c r="A3" s="3" t="s">
        <v>84</v>
      </c>
      <c r="B3" s="3">
        <v>5</v>
      </c>
      <c r="C3" s="3">
        <v>1</v>
      </c>
      <c r="D3" s="3">
        <v>2</v>
      </c>
      <c r="E3" s="3">
        <v>1</v>
      </c>
      <c r="F3" s="3">
        <v>1</v>
      </c>
      <c r="G3" s="3">
        <v>5000</v>
      </c>
    </row>
    <row r="4" spans="1:8" ht="22.5" customHeight="1">
      <c r="A4" s="3" t="s">
        <v>85</v>
      </c>
      <c r="B4" s="3">
        <v>3</v>
      </c>
      <c r="C4" s="3">
        <v>1</v>
      </c>
      <c r="D4" s="3"/>
      <c r="E4" s="3"/>
      <c r="F4" s="3">
        <v>1</v>
      </c>
      <c r="G4" s="3">
        <v>1000</v>
      </c>
    </row>
    <row r="5" spans="1:8" ht="22.5" customHeight="1">
      <c r="A5" s="3" t="s">
        <v>86</v>
      </c>
      <c r="B5" s="3">
        <v>4</v>
      </c>
      <c r="C5" s="3">
        <v>1</v>
      </c>
      <c r="D5" s="3">
        <v>1</v>
      </c>
      <c r="E5" s="3">
        <v>1</v>
      </c>
      <c r="F5" s="3">
        <v>1</v>
      </c>
      <c r="G5" s="3">
        <v>1000</v>
      </c>
    </row>
    <row r="6" spans="1:8" ht="22.5" customHeight="1">
      <c r="A6" s="3" t="s">
        <v>87</v>
      </c>
      <c r="B6" s="3">
        <v>3</v>
      </c>
      <c r="C6" s="3">
        <v>1</v>
      </c>
      <c r="D6" s="3"/>
      <c r="E6" s="3"/>
      <c r="F6" s="3">
        <v>1</v>
      </c>
      <c r="G6" s="3">
        <v>1000</v>
      </c>
    </row>
    <row r="7" spans="1:8" ht="27" customHeight="1">
      <c r="A7" s="3" t="s">
        <v>88</v>
      </c>
      <c r="B7" s="3">
        <v>1</v>
      </c>
      <c r="C7" s="3">
        <v>1</v>
      </c>
      <c r="D7" s="3">
        <v>1</v>
      </c>
      <c r="E7" s="3">
        <v>1</v>
      </c>
      <c r="F7" s="3" t="s">
        <v>89</v>
      </c>
      <c r="G7" s="3">
        <v>1000</v>
      </c>
      <c r="H7" s="17" t="s">
        <v>90</v>
      </c>
    </row>
    <row r="8" spans="1:8" ht="30.6" customHeight="1">
      <c r="A8" s="3" t="s">
        <v>91</v>
      </c>
      <c r="B8" s="3" t="s">
        <v>92</v>
      </c>
      <c r="C8" s="3">
        <v>1</v>
      </c>
      <c r="D8" s="3">
        <v>2</v>
      </c>
      <c r="E8" s="3">
        <v>2</v>
      </c>
      <c r="F8" s="3" t="s">
        <v>89</v>
      </c>
      <c r="G8" s="3">
        <v>500</v>
      </c>
      <c r="H8" s="17" t="s">
        <v>90</v>
      </c>
    </row>
    <row r="9" spans="1:8" ht="22.5" customHeight="1">
      <c r="A9" s="3" t="s">
        <v>93</v>
      </c>
      <c r="B9" s="3">
        <v>1</v>
      </c>
      <c r="C9" s="3">
        <v>1</v>
      </c>
      <c r="D9" s="3"/>
      <c r="E9" s="3"/>
      <c r="F9" s="3">
        <v>1</v>
      </c>
      <c r="G9" s="3">
        <v>1000</v>
      </c>
    </row>
    <row r="10" spans="1:8" ht="22.5" customHeight="1">
      <c r="A10" s="3" t="s">
        <v>94</v>
      </c>
      <c r="B10" s="3">
        <v>1</v>
      </c>
      <c r="C10" s="3">
        <v>1</v>
      </c>
      <c r="D10" s="3">
        <v>1</v>
      </c>
      <c r="E10" s="3">
        <v>1</v>
      </c>
      <c r="F10" s="3">
        <v>1</v>
      </c>
      <c r="G10" s="3">
        <v>8000</v>
      </c>
    </row>
    <row r="11" spans="1:8" ht="22.5" customHeight="1">
      <c r="A11" s="3" t="s">
        <v>95</v>
      </c>
      <c r="B11" s="3">
        <v>4</v>
      </c>
      <c r="C11" s="3">
        <v>2</v>
      </c>
      <c r="D11" s="3" t="s">
        <v>96</v>
      </c>
      <c r="E11" s="3" t="s">
        <v>96</v>
      </c>
      <c r="F11" s="3" t="s">
        <v>97</v>
      </c>
      <c r="G11" s="3">
        <v>5000</v>
      </c>
    </row>
    <row r="12" spans="1:8" ht="22.5" customHeight="1">
      <c r="A12" s="3" t="s">
        <v>98</v>
      </c>
      <c r="B12" s="3" t="s">
        <v>97</v>
      </c>
      <c r="C12" s="3"/>
      <c r="D12" s="3">
        <v>2</v>
      </c>
      <c r="E12" s="3"/>
      <c r="F12" s="3"/>
      <c r="G12" s="3">
        <v>4000</v>
      </c>
    </row>
    <row r="13" spans="1:8" ht="22.5" customHeight="1">
      <c r="A13" s="3" t="s">
        <v>99</v>
      </c>
      <c r="B13" s="18">
        <v>1</v>
      </c>
      <c r="C13" s="18">
        <v>1</v>
      </c>
      <c r="D13" s="18"/>
      <c r="E13" s="18"/>
      <c r="F13" s="18" t="s">
        <v>89</v>
      </c>
      <c r="G13" s="18">
        <v>1000</v>
      </c>
    </row>
    <row r="14" spans="1:8" ht="22.5" customHeight="1">
      <c r="A14" s="3" t="s">
        <v>47</v>
      </c>
      <c r="B14" s="18">
        <v>4</v>
      </c>
      <c r="C14" s="18">
        <v>2</v>
      </c>
      <c r="D14" s="18">
        <v>2</v>
      </c>
      <c r="E14" s="18">
        <v>1</v>
      </c>
      <c r="F14" s="18">
        <v>1</v>
      </c>
      <c r="G14" s="19">
        <v>10000</v>
      </c>
    </row>
    <row r="15" spans="1:8" ht="24">
      <c r="A15" s="3" t="s">
        <v>100</v>
      </c>
      <c r="B15" s="3">
        <v>3</v>
      </c>
      <c r="C15" s="3"/>
      <c r="D15" s="3"/>
      <c r="E15" s="3"/>
      <c r="F15" s="3"/>
      <c r="G15" s="14">
        <v>10000</v>
      </c>
    </row>
    <row r="16" spans="1:8" ht="24">
      <c r="A16" s="3" t="s">
        <v>101</v>
      </c>
      <c r="B16" s="3">
        <v>5</v>
      </c>
      <c r="C16" s="3">
        <v>1</v>
      </c>
      <c r="D16" s="3">
        <v>2</v>
      </c>
      <c r="E16" s="3" t="s">
        <v>102</v>
      </c>
      <c r="F16" s="3" t="s">
        <v>89</v>
      </c>
      <c r="G16" s="20">
        <v>5000</v>
      </c>
    </row>
    <row r="17" spans="1:7">
      <c r="A17" s="3" t="s">
        <v>61</v>
      </c>
      <c r="B17" s="3">
        <v>8</v>
      </c>
      <c r="C17" s="3"/>
      <c r="D17" s="3"/>
      <c r="E17" s="3"/>
      <c r="F17" s="3">
        <v>6</v>
      </c>
      <c r="G17" s="14">
        <v>4000</v>
      </c>
    </row>
    <row r="18" spans="1:7" s="13" customFormat="1">
      <c r="A18" s="21" t="s">
        <v>103</v>
      </c>
      <c r="B18" s="21" t="s">
        <v>104</v>
      </c>
      <c r="C18" s="21"/>
      <c r="D18" s="21"/>
      <c r="E18" s="21"/>
      <c r="F18" s="21" t="s">
        <v>105</v>
      </c>
      <c r="G18" s="22">
        <v>3000</v>
      </c>
    </row>
  </sheetData>
  <phoneticPr fontId="29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4"/>
  <sheetViews>
    <sheetView workbookViewId="0">
      <selection activeCell="B15" sqref="B15"/>
    </sheetView>
  </sheetViews>
  <sheetFormatPr defaultColWidth="9" defaultRowHeight="14.25"/>
  <sheetData>
    <row r="1" spans="1:58" s="1" customFormat="1" ht="24" customHeight="1">
      <c r="A1" s="3">
        <v>23</v>
      </c>
      <c r="B1" s="3" t="s">
        <v>78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>
        <v>2</v>
      </c>
      <c r="AQ1" s="3"/>
      <c r="AR1" s="3"/>
      <c r="AS1" s="3"/>
      <c r="AT1" s="3"/>
      <c r="AU1" s="3">
        <f>SUM(C1:AT1)</f>
        <v>2</v>
      </c>
      <c r="AV1" s="6">
        <v>5000</v>
      </c>
      <c r="AW1" s="8">
        <f>AU1*AV1</f>
        <v>10000</v>
      </c>
      <c r="AX1" s="9"/>
      <c r="AY1" s="10"/>
      <c r="AZ1" s="10"/>
      <c r="BA1" s="10"/>
      <c r="BB1" s="10"/>
      <c r="BC1" s="10"/>
      <c r="BD1" s="10"/>
      <c r="BE1" s="10"/>
      <c r="BF1" s="10"/>
    </row>
    <row r="2" spans="1:58" s="1" customFormat="1" ht="41.1" customHeight="1">
      <c r="A2" s="3">
        <v>24</v>
      </c>
      <c r="B2" s="3" t="s">
        <v>79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>
        <f>SUM(C2:AT2)</f>
        <v>0</v>
      </c>
      <c r="AV2" s="6">
        <v>8000</v>
      </c>
      <c r="AW2" s="8">
        <f>AU2*AV2</f>
        <v>0</v>
      </c>
      <c r="AX2" s="9"/>
      <c r="AY2" s="10"/>
      <c r="AZ2" s="10"/>
      <c r="BA2" s="10"/>
      <c r="BB2" s="10"/>
      <c r="BC2" s="10"/>
      <c r="BD2" s="10"/>
      <c r="BE2" s="10"/>
      <c r="BF2" s="10"/>
    </row>
    <row r="3" spans="1:58" s="2" customFormat="1" ht="24" customHeight="1">
      <c r="A3" s="3">
        <v>18</v>
      </c>
      <c r="B3" s="4" t="s">
        <v>76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>
        <f>SUM(C3:AT3)</f>
        <v>0</v>
      </c>
      <c r="AV3" s="6">
        <v>5000</v>
      </c>
      <c r="AW3" s="8">
        <f>AU3*AV3</f>
        <v>0</v>
      </c>
      <c r="AX3" s="8"/>
      <c r="AY3" s="11"/>
      <c r="AZ3" s="11"/>
      <c r="BA3" s="11"/>
      <c r="BB3" s="11"/>
      <c r="BC3" s="11"/>
      <c r="BD3" s="11"/>
      <c r="BE3" s="11"/>
      <c r="BF3" s="11"/>
    </row>
    <row r="4" spans="1:58" s="2" customFormat="1" ht="32.1" customHeight="1">
      <c r="A4" s="5">
        <v>26</v>
      </c>
      <c r="B4" s="5" t="s">
        <v>77</v>
      </c>
      <c r="C4" s="5"/>
      <c r="D4" s="5"/>
      <c r="E4" s="5"/>
      <c r="F4" s="5"/>
      <c r="G4" s="5">
        <v>4</v>
      </c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>
        <v>2</v>
      </c>
      <c r="AH4" s="5">
        <v>2</v>
      </c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>
        <v>2</v>
      </c>
      <c r="AU4" s="5">
        <f>SUM(C4:AT4)</f>
        <v>10</v>
      </c>
      <c r="AV4" s="7">
        <v>3000</v>
      </c>
      <c r="AW4" s="5">
        <f>AU4*AV4</f>
        <v>30000</v>
      </c>
      <c r="AX4" s="12"/>
      <c r="AY4" s="11"/>
      <c r="AZ4" s="11"/>
      <c r="BA4" s="11"/>
      <c r="BB4" s="11"/>
      <c r="BC4" s="11"/>
      <c r="BD4" s="11"/>
      <c r="BE4" s="11"/>
      <c r="BF4" s="11"/>
    </row>
  </sheetData>
  <phoneticPr fontId="29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Sheet3</vt:lpstr>
      <vt:lpstr>Sheet1</vt:lpstr>
      <vt:lpstr>Sheet2</vt:lpstr>
      <vt:lpstr>Sheet4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zhangth</cp:lastModifiedBy>
  <cp:lastPrinted>2015-09-14T03:09:00Z</cp:lastPrinted>
  <dcterms:created xsi:type="dcterms:W3CDTF">1996-12-17T01:32:00Z</dcterms:created>
  <dcterms:modified xsi:type="dcterms:W3CDTF">2017-09-26T03:11:02Z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2052-10.1.0.6750</vt:lpwstr>
  </property>
</Properties>
</file>