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105" windowHeight="9675"/>
  </bookViews>
  <sheets>
    <sheet name="分配表" sheetId="1" r:id="rId1"/>
  </sheets>
  <definedNames>
    <definedName name="_xlnm._FilterDatabase" localSheetId="0" hidden="1">分配表!$A$1:$L$67</definedName>
  </definedNames>
  <calcPr calcId="145621"/>
</workbook>
</file>

<file path=xl/calcChain.xml><?xml version="1.0" encoding="utf-8"?>
<calcChain xmlns="http://schemas.openxmlformats.org/spreadsheetml/2006/main">
  <c r="D50" i="1" l="1"/>
  <c r="C52" i="1"/>
  <c r="D52" i="1"/>
  <c r="E52" i="1"/>
</calcChain>
</file>

<file path=xl/sharedStrings.xml><?xml version="1.0" encoding="utf-8"?>
<sst xmlns="http://schemas.openxmlformats.org/spreadsheetml/2006/main" count="78" uniqueCount="65">
  <si>
    <t>学院（系）</t>
  </si>
  <si>
    <t>中国语言文学系</t>
  </si>
  <si>
    <t>历史学系</t>
  </si>
  <si>
    <t>哲学系</t>
  </si>
  <si>
    <t>社会学与人类学学院</t>
  </si>
  <si>
    <t>岭南学院</t>
  </si>
  <si>
    <t>外国语学院</t>
  </si>
  <si>
    <t>法学院</t>
  </si>
  <si>
    <t>政治与公共事务管理学院</t>
  </si>
  <si>
    <t>管理学院</t>
  </si>
  <si>
    <t>心理学系</t>
  </si>
  <si>
    <t>传播与设计学院</t>
  </si>
  <si>
    <t>资讯管理学院</t>
  </si>
  <si>
    <t>中国语言文学系（珠海）</t>
  </si>
  <si>
    <t>历史学系（珠海）</t>
  </si>
  <si>
    <t>哲学系（珠海）</t>
  </si>
  <si>
    <t>国际金融学院</t>
  </si>
  <si>
    <t>国际翻译学院</t>
  </si>
  <si>
    <t>国际关系学院</t>
  </si>
  <si>
    <t>体育部</t>
  </si>
  <si>
    <t>旅游学院</t>
  </si>
  <si>
    <t>博雅学院</t>
  </si>
  <si>
    <t>中山医学院</t>
  </si>
  <si>
    <t>光华口腔医学院</t>
  </si>
  <si>
    <t>公共卫生学院</t>
  </si>
  <si>
    <t>药学院</t>
  </si>
  <si>
    <t>护理学院</t>
  </si>
  <si>
    <t>数学学院</t>
  </si>
  <si>
    <t>化学学院</t>
  </si>
  <si>
    <t>地理科学与规划学院</t>
  </si>
  <si>
    <t>生命科学学院</t>
  </si>
  <si>
    <t>工学院</t>
  </si>
  <si>
    <t>材料科学与工程学院</t>
  </si>
  <si>
    <t>电子与信息工程学院</t>
  </si>
  <si>
    <t>数据科学与计算机学院</t>
  </si>
  <si>
    <t>环境科学与工程学院</t>
  </si>
  <si>
    <t>数学学院（珠海）</t>
  </si>
  <si>
    <t>物理与天文学院</t>
  </si>
  <si>
    <t>大气科学学院</t>
  </si>
  <si>
    <t>海洋科学学院</t>
  </si>
  <si>
    <t>地球科学与工程学院</t>
  </si>
  <si>
    <t>化学工程与技术学院</t>
  </si>
  <si>
    <t>中法核工程与技术学院</t>
  </si>
  <si>
    <t>物理学院</t>
  </si>
  <si>
    <t>参评学生人数</t>
    <phoneticPr fontId="2" type="noConversion"/>
  </si>
  <si>
    <t>中山大学医学院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</si>
  <si>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</si>
  <si>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</si>
  <si>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</si>
  <si>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国家励志奖学金</t>
    <phoneticPr fontId="2" type="noConversion"/>
  </si>
  <si>
    <t>国家奖学金</t>
    <phoneticPr fontId="2" type="noConversion"/>
  </si>
  <si>
    <t>学术创新奖</t>
    <phoneticPr fontId="2" type="noConversion"/>
  </si>
  <si>
    <t>道德风尚奖</t>
    <phoneticPr fontId="2" type="noConversion"/>
  </si>
  <si>
    <t>学科竞赛奖</t>
    <phoneticPr fontId="2" type="noConversion"/>
  </si>
  <si>
    <t>文体艺术奖</t>
    <phoneticPr fontId="2" type="noConversion"/>
  </si>
  <si>
    <t>学业进步奖</t>
    <phoneticPr fontId="2" type="noConversion"/>
  </si>
  <si>
    <t>104（长学制）</t>
    <phoneticPr fontId="2" type="noConversion"/>
  </si>
  <si>
    <t>497（长学制）</t>
    <phoneticPr fontId="2" type="noConversion"/>
  </si>
  <si>
    <t>242（基地班）</t>
    <phoneticPr fontId="2" type="noConversion"/>
  </si>
  <si>
    <t>211（基地班）</t>
    <phoneticPr fontId="2" type="noConversion"/>
  </si>
  <si>
    <t>绩效名额</t>
  </si>
  <si>
    <t>绩效名额</t>
    <phoneticPr fontId="2" type="noConversion"/>
  </si>
  <si>
    <t>留学生：420</t>
    <phoneticPr fontId="2" type="noConversion"/>
  </si>
  <si>
    <t>留学生：205</t>
    <phoneticPr fontId="2" type="noConversion"/>
  </si>
  <si>
    <t>90（基地班）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</si>
</sst>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69"/>
  <sheetViews>
    <sheetView tabSelected="1" workbookViewId="0">
      <pane ySplit="1" topLeftCell="A2" activePane="bottomLeft" state="frozen"/>
      <selection pane="bottomLeft" activeCell="D71" sqref="D71"/>
    </sheetView>
  </sheetViews>
  <sheetFormatPr defaultRowHeight="13.5"/>
  <cols>
    <col min="1" max="1" width="28" style="4" customWidth="1"/>
    <col min="2" max="2" width="13.875" style="7" customWidth="1"/>
    <col min="3" max="3" width="7.75" style="7" customWidth="1"/>
    <col min="4" max="4" width="7.25" style="7" customWidth="1"/>
    <col min="5" max="5" width="7" style="7" customWidth="1"/>
    <col min="6" max="6" width="10" style="4" customWidth="1"/>
    <col min="7" max="7" width="9.875" style="4" customWidth="1"/>
    <col min="8" max="8" width="9.125" style="4" customWidth="1"/>
    <col min="9" max="9" width="10.75" style="4" customWidth="1"/>
    <col min="10" max="10" width="9.75" style="4" customWidth="1"/>
    <col min="11" max="11" width="10.5" style="4" customWidth="1"/>
    <col min="12" max="12" width="9.625" style="4" customWidth="1"/>
  </cols>
  <sheetData>
    <row r="1" spans="1:12" ht="34.5" customHeight="1">
      <c r="A1" s="1" t="s">
        <v>0</v>
      </c>
      <c r="B1" s="8" t="s">
        <v>44</v>
      </c>
      <c r="C1" s="8" t="s">
        <v>46</v>
      </c>
      <c r="D1" s="8" t="s">
        <v>47</v>
      </c>
      <c r="E1" s="8" t="s">
        <v>48</v>
      </c>
      <c r="F1" s="5" t="s">
        <v>51</v>
      </c>
      <c r="G1" s="5" t="s">
        <v>52</v>
      </c>
      <c r="H1" s="5" t="s">
        <v>53</v>
      </c>
      <c r="I1" s="5" t="s">
        <v>54</v>
      </c>
      <c r="J1" s="5" t="s">
        <v>55</v>
      </c>
      <c r="K1" s="5" t="s">
        <v>50</v>
      </c>
      <c r="L1" s="9" t="s">
        <v>49</v>
      </c>
    </row>
    <row r="2" spans="1:12" ht="20.25" hidden="1" customHeight="1">
      <c r="A2" s="12" t="s">
        <v>1</v>
      </c>
      <c r="B2" s="8">
        <v>353</v>
      </c>
      <c r="C2" s="8">
        <v>18</v>
      </c>
      <c r="D2" s="8">
        <v>36</v>
      </c>
      <c r="E2" s="8">
        <v>53</v>
      </c>
      <c r="F2" s="12">
        <v>11</v>
      </c>
      <c r="G2" s="12">
        <v>7</v>
      </c>
      <c r="H2" s="12">
        <v>7</v>
      </c>
      <c r="I2" s="12">
        <v>7</v>
      </c>
      <c r="J2" s="12">
        <v>4</v>
      </c>
      <c r="K2" s="12">
        <v>6</v>
      </c>
      <c r="L2" s="12">
        <v>23</v>
      </c>
    </row>
    <row r="3" spans="1:12" ht="20.25" hidden="1" customHeight="1">
      <c r="A3" s="12"/>
      <c r="B3" s="8" t="s">
        <v>61</v>
      </c>
      <c r="C3" s="8">
        <v>3</v>
      </c>
      <c r="D3" s="8">
        <v>3</v>
      </c>
      <c r="E3" s="8">
        <v>3</v>
      </c>
      <c r="F3" s="12"/>
      <c r="G3" s="12"/>
      <c r="H3" s="12"/>
      <c r="I3" s="12"/>
      <c r="J3" s="12"/>
      <c r="K3" s="12"/>
      <c r="L3" s="12"/>
    </row>
    <row r="4" spans="1:12" ht="20.25" hidden="1" customHeight="1">
      <c r="A4" s="5" t="s">
        <v>2</v>
      </c>
      <c r="B4" s="8">
        <v>188</v>
      </c>
      <c r="C4" s="8">
        <v>10</v>
      </c>
      <c r="D4" s="8">
        <v>19</v>
      </c>
      <c r="E4" s="8">
        <v>29</v>
      </c>
      <c r="F4" s="5">
        <v>6</v>
      </c>
      <c r="G4" s="5">
        <v>4</v>
      </c>
      <c r="H4" s="5">
        <v>4</v>
      </c>
      <c r="I4" s="5">
        <v>4</v>
      </c>
      <c r="J4" s="5">
        <v>2</v>
      </c>
      <c r="K4" s="5">
        <v>3</v>
      </c>
      <c r="L4" s="3">
        <v>9</v>
      </c>
    </row>
    <row r="5" spans="1:12" ht="20.25" hidden="1" customHeight="1">
      <c r="A5" s="5" t="s">
        <v>3</v>
      </c>
      <c r="B5" s="8">
        <v>254</v>
      </c>
      <c r="C5" s="8">
        <v>13</v>
      </c>
      <c r="D5" s="8">
        <v>26</v>
      </c>
      <c r="E5" s="8">
        <v>39</v>
      </c>
      <c r="F5" s="5">
        <v>8</v>
      </c>
      <c r="G5" s="5">
        <v>5</v>
      </c>
      <c r="H5" s="5">
        <v>5</v>
      </c>
      <c r="I5" s="5">
        <v>5</v>
      </c>
      <c r="J5" s="5">
        <v>3</v>
      </c>
      <c r="K5" s="5">
        <v>5</v>
      </c>
      <c r="L5" s="3">
        <v>8</v>
      </c>
    </row>
    <row r="6" spans="1:12" ht="20.25" hidden="1" customHeight="1">
      <c r="A6" s="5" t="s">
        <v>4</v>
      </c>
      <c r="B6" s="8">
        <v>457</v>
      </c>
      <c r="C6" s="8">
        <v>23</v>
      </c>
      <c r="D6" s="8">
        <v>46</v>
      </c>
      <c r="E6" s="8">
        <v>69</v>
      </c>
      <c r="F6" s="5">
        <v>14</v>
      </c>
      <c r="G6" s="5">
        <v>10</v>
      </c>
      <c r="H6" s="5">
        <v>10</v>
      </c>
      <c r="I6" s="5">
        <v>10</v>
      </c>
      <c r="J6" s="5">
        <v>5</v>
      </c>
      <c r="K6" s="5">
        <v>8</v>
      </c>
      <c r="L6" s="3">
        <v>21</v>
      </c>
    </row>
    <row r="7" spans="1:12" ht="20.25" hidden="1" customHeight="1">
      <c r="A7" s="5" t="s">
        <v>5</v>
      </c>
      <c r="B7" s="8">
        <v>909</v>
      </c>
      <c r="C7" s="8">
        <v>46</v>
      </c>
      <c r="D7" s="8">
        <v>91</v>
      </c>
      <c r="E7" s="8">
        <v>137</v>
      </c>
      <c r="F7" s="5">
        <v>28</v>
      </c>
      <c r="G7" s="5">
        <v>19</v>
      </c>
      <c r="H7" s="5">
        <v>19</v>
      </c>
      <c r="I7" s="5">
        <v>19</v>
      </c>
      <c r="J7" s="5">
        <v>9</v>
      </c>
      <c r="K7" s="5">
        <v>17</v>
      </c>
      <c r="L7" s="3">
        <v>29</v>
      </c>
    </row>
    <row r="8" spans="1:12" s="11" customFormat="1" ht="20.25" hidden="1" customHeight="1">
      <c r="A8" s="16" t="s">
        <v>6</v>
      </c>
      <c r="B8" s="10">
        <v>413</v>
      </c>
      <c r="C8" s="10">
        <v>21</v>
      </c>
      <c r="D8" s="10">
        <v>42</v>
      </c>
      <c r="E8" s="10">
        <v>62</v>
      </c>
      <c r="F8" s="16">
        <v>18</v>
      </c>
      <c r="G8" s="16">
        <v>12</v>
      </c>
      <c r="H8" s="16">
        <v>12</v>
      </c>
      <c r="I8" s="16">
        <v>12</v>
      </c>
      <c r="J8" s="16">
        <v>9</v>
      </c>
      <c r="K8" s="16">
        <v>7</v>
      </c>
      <c r="L8" s="16">
        <v>13</v>
      </c>
    </row>
    <row r="9" spans="1:12" s="11" customFormat="1" ht="20.25" hidden="1" customHeight="1">
      <c r="A9" s="16"/>
      <c r="B9" s="10" t="s">
        <v>60</v>
      </c>
      <c r="C9" s="10">
        <v>3</v>
      </c>
      <c r="D9" s="10">
        <v>3</v>
      </c>
      <c r="E9" s="10">
        <v>3</v>
      </c>
      <c r="F9" s="16"/>
      <c r="G9" s="16"/>
      <c r="H9" s="16"/>
      <c r="I9" s="16"/>
      <c r="J9" s="16"/>
      <c r="K9" s="16"/>
      <c r="L9" s="16"/>
    </row>
    <row r="10" spans="1:12" s="11" customFormat="1" ht="20.25" hidden="1" customHeight="1">
      <c r="A10" s="16"/>
      <c r="B10" s="10" t="s">
        <v>63</v>
      </c>
      <c r="C10" s="10">
        <v>11</v>
      </c>
      <c r="D10" s="10">
        <v>21</v>
      </c>
      <c r="E10" s="10">
        <v>31</v>
      </c>
      <c r="F10" s="16"/>
      <c r="G10" s="16"/>
      <c r="H10" s="16"/>
      <c r="I10" s="16"/>
      <c r="J10" s="16"/>
      <c r="K10" s="16"/>
      <c r="L10" s="16"/>
    </row>
    <row r="11" spans="1:12" ht="20.25" hidden="1" customHeight="1">
      <c r="A11" s="5" t="s">
        <v>7</v>
      </c>
      <c r="B11" s="8">
        <v>668</v>
      </c>
      <c r="C11" s="8">
        <v>34</v>
      </c>
      <c r="D11" s="8">
        <v>67</v>
      </c>
      <c r="E11" s="8">
        <v>101</v>
      </c>
      <c r="F11" s="5">
        <v>20</v>
      </c>
      <c r="G11" s="5">
        <v>14</v>
      </c>
      <c r="H11" s="5">
        <v>14</v>
      </c>
      <c r="I11" s="5">
        <v>14</v>
      </c>
      <c r="J11" s="5">
        <v>7</v>
      </c>
      <c r="K11" s="5">
        <v>12</v>
      </c>
      <c r="L11" s="3">
        <v>29</v>
      </c>
    </row>
    <row r="12" spans="1:12" ht="20.25" hidden="1" customHeight="1">
      <c r="A12" s="2" t="s">
        <v>8</v>
      </c>
      <c r="B12" s="8">
        <v>459</v>
      </c>
      <c r="C12" s="8">
        <v>23</v>
      </c>
      <c r="D12" s="8">
        <v>46</v>
      </c>
      <c r="E12" s="8">
        <v>69</v>
      </c>
      <c r="F12" s="5">
        <v>14</v>
      </c>
      <c r="G12" s="5">
        <v>10</v>
      </c>
      <c r="H12" s="5">
        <v>10</v>
      </c>
      <c r="I12" s="5">
        <v>10</v>
      </c>
      <c r="J12" s="5">
        <v>5</v>
      </c>
      <c r="K12" s="5">
        <v>8</v>
      </c>
      <c r="L12" s="3">
        <v>23</v>
      </c>
    </row>
    <row r="13" spans="1:12" ht="20.25" hidden="1" customHeight="1">
      <c r="A13" s="12" t="s">
        <v>9</v>
      </c>
      <c r="B13" s="8">
        <v>1084</v>
      </c>
      <c r="C13" s="8">
        <v>55</v>
      </c>
      <c r="D13" s="8">
        <v>109</v>
      </c>
      <c r="E13" s="8">
        <v>163</v>
      </c>
      <c r="F13" s="14">
        <v>33</v>
      </c>
      <c r="G13" s="14">
        <v>22</v>
      </c>
      <c r="H13" s="14">
        <v>22</v>
      </c>
      <c r="I13" s="14">
        <v>22</v>
      </c>
      <c r="J13" s="5">
        <v>11</v>
      </c>
      <c r="K13" s="12">
        <v>20</v>
      </c>
      <c r="L13" s="12">
        <v>35</v>
      </c>
    </row>
    <row r="14" spans="1:12" ht="20.25" hidden="1" customHeight="1">
      <c r="A14" s="12"/>
      <c r="B14" s="8" t="s">
        <v>61</v>
      </c>
      <c r="C14" s="8">
        <v>5</v>
      </c>
      <c r="D14" s="8">
        <v>5</v>
      </c>
      <c r="E14" s="8">
        <v>5</v>
      </c>
      <c r="F14" s="15"/>
      <c r="G14" s="15"/>
      <c r="H14" s="15"/>
      <c r="I14" s="15"/>
      <c r="J14" s="5"/>
      <c r="K14" s="12"/>
      <c r="L14" s="12"/>
    </row>
    <row r="15" spans="1:12" ht="20.25" hidden="1" customHeight="1">
      <c r="A15" s="5" t="s">
        <v>10</v>
      </c>
      <c r="B15" s="8">
        <v>214</v>
      </c>
      <c r="C15" s="8">
        <v>11</v>
      </c>
      <c r="D15" s="8">
        <v>22</v>
      </c>
      <c r="E15" s="8">
        <v>33</v>
      </c>
      <c r="F15" s="5">
        <v>7</v>
      </c>
      <c r="G15" s="5">
        <v>5</v>
      </c>
      <c r="H15" s="5">
        <v>5</v>
      </c>
      <c r="I15" s="5">
        <v>5</v>
      </c>
      <c r="J15" s="5">
        <v>3</v>
      </c>
      <c r="K15" s="5">
        <v>4</v>
      </c>
      <c r="L15" s="3">
        <v>11</v>
      </c>
    </row>
    <row r="16" spans="1:12" ht="20.25" hidden="1" customHeight="1">
      <c r="A16" s="12" t="s">
        <v>11</v>
      </c>
      <c r="B16" s="8">
        <v>546</v>
      </c>
      <c r="C16" s="8">
        <v>28</v>
      </c>
      <c r="D16" s="8">
        <v>55</v>
      </c>
      <c r="E16" s="8">
        <v>82</v>
      </c>
      <c r="F16" s="12">
        <v>17</v>
      </c>
      <c r="G16" s="12">
        <v>11</v>
      </c>
      <c r="H16" s="12">
        <v>11</v>
      </c>
      <c r="I16" s="12">
        <v>11</v>
      </c>
      <c r="J16" s="12">
        <v>6</v>
      </c>
      <c r="K16" s="12">
        <v>10</v>
      </c>
      <c r="L16" s="12">
        <v>15</v>
      </c>
    </row>
    <row r="17" spans="1:12" ht="20.25" hidden="1" customHeight="1">
      <c r="A17" s="12"/>
      <c r="B17" s="8" t="s">
        <v>61</v>
      </c>
      <c r="C17" s="8">
        <v>5</v>
      </c>
      <c r="D17" s="8">
        <v>5</v>
      </c>
      <c r="E17" s="8">
        <v>5</v>
      </c>
      <c r="F17" s="12"/>
      <c r="G17" s="12"/>
      <c r="H17" s="12"/>
      <c r="I17" s="12"/>
      <c r="J17" s="12"/>
      <c r="K17" s="12"/>
      <c r="L17" s="12"/>
    </row>
    <row r="18" spans="1:12" ht="20.25" hidden="1" customHeight="1">
      <c r="A18" s="5" t="s">
        <v>12</v>
      </c>
      <c r="B18" s="8">
        <v>579</v>
      </c>
      <c r="C18" s="8">
        <v>29</v>
      </c>
      <c r="D18" s="8">
        <v>58</v>
      </c>
      <c r="E18" s="8">
        <v>87</v>
      </c>
      <c r="F18" s="5">
        <v>18</v>
      </c>
      <c r="G18" s="5">
        <v>12</v>
      </c>
      <c r="H18" s="5">
        <v>12</v>
      </c>
      <c r="I18" s="5">
        <v>12</v>
      </c>
      <c r="J18" s="5">
        <v>6</v>
      </c>
      <c r="K18" s="5">
        <v>11</v>
      </c>
      <c r="L18" s="3">
        <v>29</v>
      </c>
    </row>
    <row r="19" spans="1:12" ht="20.25" hidden="1" customHeight="1">
      <c r="A19" s="5" t="s">
        <v>13</v>
      </c>
      <c r="B19" s="8">
        <v>75</v>
      </c>
      <c r="C19" s="8">
        <v>4</v>
      </c>
      <c r="D19" s="8">
        <v>8</v>
      </c>
      <c r="E19" s="8">
        <v>12</v>
      </c>
      <c r="F19" s="5">
        <v>3</v>
      </c>
      <c r="G19" s="5">
        <v>2</v>
      </c>
      <c r="H19" s="5">
        <v>2</v>
      </c>
      <c r="I19" s="5">
        <v>2</v>
      </c>
      <c r="J19" s="5">
        <v>1</v>
      </c>
      <c r="K19" s="5">
        <v>1</v>
      </c>
      <c r="L19" s="3">
        <v>3</v>
      </c>
    </row>
    <row r="20" spans="1:12" ht="20.25" hidden="1" customHeight="1">
      <c r="A20" s="5" t="s">
        <v>14</v>
      </c>
      <c r="B20" s="8">
        <v>45</v>
      </c>
      <c r="C20" s="8">
        <v>3</v>
      </c>
      <c r="D20" s="8">
        <v>5</v>
      </c>
      <c r="E20" s="8">
        <v>7</v>
      </c>
      <c r="F20" s="5">
        <v>2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3">
        <v>1</v>
      </c>
    </row>
    <row r="21" spans="1:12" ht="20.25" hidden="1" customHeight="1">
      <c r="A21" s="5" t="s">
        <v>15</v>
      </c>
      <c r="B21" s="8">
        <v>42</v>
      </c>
      <c r="C21" s="8">
        <v>3</v>
      </c>
      <c r="D21" s="8">
        <v>5</v>
      </c>
      <c r="E21" s="8">
        <v>7</v>
      </c>
      <c r="F21" s="5">
        <v>2</v>
      </c>
      <c r="G21" s="5">
        <v>1</v>
      </c>
      <c r="H21" s="5">
        <v>1</v>
      </c>
      <c r="I21" s="5">
        <v>1</v>
      </c>
      <c r="J21" s="5">
        <v>1</v>
      </c>
      <c r="K21" s="5">
        <v>1</v>
      </c>
      <c r="L21" s="3">
        <v>2</v>
      </c>
    </row>
    <row r="22" spans="1:12" ht="20.25" hidden="1" customHeight="1">
      <c r="A22" s="5" t="s">
        <v>16</v>
      </c>
      <c r="B22" s="8">
        <v>1012</v>
      </c>
      <c r="C22" s="8">
        <v>51</v>
      </c>
      <c r="D22" s="8">
        <v>102</v>
      </c>
      <c r="E22" s="8">
        <v>152</v>
      </c>
      <c r="F22" s="5">
        <v>31</v>
      </c>
      <c r="G22" s="5">
        <v>21</v>
      </c>
      <c r="H22" s="5">
        <v>21</v>
      </c>
      <c r="I22" s="5">
        <v>21</v>
      </c>
      <c r="J22" s="5">
        <v>11</v>
      </c>
      <c r="K22" s="5">
        <v>19</v>
      </c>
      <c r="L22" s="3">
        <v>37</v>
      </c>
    </row>
    <row r="23" spans="1:12" ht="20.25" hidden="1" customHeight="1">
      <c r="A23" s="5" t="s">
        <v>17</v>
      </c>
      <c r="B23" s="8">
        <v>1028</v>
      </c>
      <c r="C23" s="8">
        <v>52</v>
      </c>
      <c r="D23" s="8">
        <v>103</v>
      </c>
      <c r="E23" s="8">
        <v>155</v>
      </c>
      <c r="F23" s="5">
        <v>31</v>
      </c>
      <c r="G23" s="5">
        <v>21</v>
      </c>
      <c r="H23" s="5">
        <v>21</v>
      </c>
      <c r="I23" s="5">
        <v>21</v>
      </c>
      <c r="J23" s="5">
        <v>11</v>
      </c>
      <c r="K23" s="5">
        <v>18</v>
      </c>
      <c r="L23" s="3">
        <v>51</v>
      </c>
    </row>
    <row r="24" spans="1:12" ht="24" customHeight="1">
      <c r="A24" s="5" t="s">
        <v>18</v>
      </c>
      <c r="B24" s="8">
        <v>148</v>
      </c>
      <c r="C24" s="8">
        <v>8</v>
      </c>
      <c r="D24" s="8">
        <v>15</v>
      </c>
      <c r="E24" s="8">
        <v>23</v>
      </c>
      <c r="F24" s="5">
        <v>5</v>
      </c>
      <c r="G24" s="5">
        <v>3</v>
      </c>
      <c r="H24" s="5">
        <v>3</v>
      </c>
      <c r="I24" s="5">
        <v>3</v>
      </c>
      <c r="J24" s="5">
        <v>2</v>
      </c>
      <c r="K24" s="5">
        <v>3</v>
      </c>
      <c r="L24" s="3">
        <v>5</v>
      </c>
    </row>
    <row r="25" spans="1:12" ht="20.25" hidden="1" customHeight="1">
      <c r="A25" s="5" t="s">
        <v>19</v>
      </c>
      <c r="B25" s="8">
        <v>97</v>
      </c>
      <c r="C25" s="8">
        <v>5</v>
      </c>
      <c r="D25" s="8">
        <v>10</v>
      </c>
      <c r="E25" s="8">
        <v>15</v>
      </c>
      <c r="F25" s="5">
        <v>3</v>
      </c>
      <c r="G25" s="5">
        <v>2</v>
      </c>
      <c r="H25" s="5">
        <v>2</v>
      </c>
      <c r="I25" s="5">
        <v>2</v>
      </c>
      <c r="J25" s="5">
        <v>1</v>
      </c>
      <c r="K25" s="5">
        <v>2</v>
      </c>
      <c r="L25" s="3">
        <v>2</v>
      </c>
    </row>
    <row r="26" spans="1:12" ht="20.25" hidden="1" customHeight="1">
      <c r="A26" s="5" t="s">
        <v>20</v>
      </c>
      <c r="B26" s="8">
        <v>831</v>
      </c>
      <c r="C26" s="8">
        <v>42</v>
      </c>
      <c r="D26" s="8">
        <v>84</v>
      </c>
      <c r="E26" s="8">
        <v>125</v>
      </c>
      <c r="F26" s="5">
        <v>25</v>
      </c>
      <c r="G26" s="5">
        <v>17</v>
      </c>
      <c r="H26" s="5">
        <v>17</v>
      </c>
      <c r="I26" s="5">
        <v>17</v>
      </c>
      <c r="J26" s="5">
        <v>9</v>
      </c>
      <c r="K26" s="5">
        <v>15</v>
      </c>
      <c r="L26" s="3">
        <v>22</v>
      </c>
    </row>
    <row r="27" spans="1:12" ht="20.25" hidden="1" customHeight="1">
      <c r="A27" s="12" t="s">
        <v>21</v>
      </c>
      <c r="B27" s="8">
        <v>89</v>
      </c>
      <c r="C27" s="8">
        <v>5</v>
      </c>
      <c r="D27" s="8">
        <v>9</v>
      </c>
      <c r="E27" s="8">
        <v>14</v>
      </c>
      <c r="F27" s="12">
        <v>3</v>
      </c>
      <c r="G27" s="12">
        <v>2</v>
      </c>
      <c r="H27" s="12">
        <v>2</v>
      </c>
      <c r="I27" s="12">
        <v>2</v>
      </c>
      <c r="J27" s="12">
        <v>1</v>
      </c>
      <c r="K27" s="12">
        <v>2</v>
      </c>
      <c r="L27" s="12">
        <v>1</v>
      </c>
    </row>
    <row r="28" spans="1:12" ht="20.25" hidden="1" customHeight="1">
      <c r="A28" s="12"/>
      <c r="B28" s="8" t="s">
        <v>61</v>
      </c>
      <c r="C28" s="8">
        <v>1</v>
      </c>
      <c r="D28" s="8">
        <v>1</v>
      </c>
      <c r="E28" s="8">
        <v>1</v>
      </c>
      <c r="F28" s="12"/>
      <c r="G28" s="12"/>
      <c r="H28" s="12"/>
      <c r="I28" s="12"/>
      <c r="J28" s="12"/>
      <c r="K28" s="12"/>
      <c r="L28" s="12"/>
    </row>
    <row r="29" spans="1:12" ht="20.25" hidden="1" customHeight="1">
      <c r="A29" s="5" t="s">
        <v>24</v>
      </c>
      <c r="B29" s="8">
        <v>515</v>
      </c>
      <c r="C29" s="8">
        <v>26</v>
      </c>
      <c r="D29" s="8">
        <v>52</v>
      </c>
      <c r="E29" s="8">
        <v>78</v>
      </c>
      <c r="F29" s="5">
        <v>16</v>
      </c>
      <c r="G29" s="5">
        <v>11</v>
      </c>
      <c r="H29" s="5">
        <v>11</v>
      </c>
      <c r="I29" s="5">
        <v>11</v>
      </c>
      <c r="J29" s="5">
        <v>6</v>
      </c>
      <c r="K29" s="5">
        <v>9</v>
      </c>
      <c r="L29" s="3">
        <v>39</v>
      </c>
    </row>
    <row r="30" spans="1:12" ht="20.25" hidden="1" customHeight="1">
      <c r="A30" s="12" t="s">
        <v>25</v>
      </c>
      <c r="B30" s="8">
        <v>366</v>
      </c>
      <c r="C30" s="8">
        <v>19</v>
      </c>
      <c r="D30" s="8">
        <v>37</v>
      </c>
      <c r="E30" s="8">
        <v>55</v>
      </c>
      <c r="F30" s="12">
        <v>11</v>
      </c>
      <c r="G30" s="12">
        <v>8</v>
      </c>
      <c r="H30" s="12">
        <v>8</v>
      </c>
      <c r="I30" s="12">
        <v>8</v>
      </c>
      <c r="J30" s="12">
        <v>4</v>
      </c>
      <c r="K30" s="12">
        <v>7</v>
      </c>
      <c r="L30" s="12">
        <v>23</v>
      </c>
    </row>
    <row r="31" spans="1:12" ht="20.25" hidden="1" customHeight="1">
      <c r="A31" s="12"/>
      <c r="B31" s="8" t="s">
        <v>61</v>
      </c>
      <c r="C31" s="8">
        <v>2</v>
      </c>
      <c r="D31" s="8">
        <v>2</v>
      </c>
      <c r="E31" s="8">
        <v>2</v>
      </c>
      <c r="F31" s="12"/>
      <c r="G31" s="12"/>
      <c r="H31" s="12"/>
      <c r="I31" s="12"/>
      <c r="J31" s="12"/>
      <c r="K31" s="12"/>
      <c r="L31" s="12"/>
    </row>
    <row r="32" spans="1:12" ht="20.25" hidden="1" customHeight="1">
      <c r="A32" s="5" t="s">
        <v>26</v>
      </c>
      <c r="B32" s="8">
        <v>202</v>
      </c>
      <c r="C32" s="8">
        <v>11</v>
      </c>
      <c r="D32" s="8">
        <v>21</v>
      </c>
      <c r="E32" s="8">
        <v>31</v>
      </c>
      <c r="F32" s="5">
        <v>6</v>
      </c>
      <c r="G32" s="5">
        <v>4</v>
      </c>
      <c r="H32" s="5">
        <v>4</v>
      </c>
      <c r="I32" s="5">
        <v>4</v>
      </c>
      <c r="J32" s="5">
        <v>2</v>
      </c>
      <c r="K32" s="5">
        <v>4</v>
      </c>
      <c r="L32" s="3">
        <v>21</v>
      </c>
    </row>
    <row r="33" spans="1:12" ht="20.25" hidden="1" customHeight="1">
      <c r="A33" s="5" t="s">
        <v>45</v>
      </c>
      <c r="B33" s="8">
        <v>182</v>
      </c>
      <c r="C33" s="8">
        <v>10</v>
      </c>
      <c r="D33" s="8">
        <v>19</v>
      </c>
      <c r="E33" s="8">
        <v>28</v>
      </c>
      <c r="F33" s="5">
        <v>6</v>
      </c>
      <c r="G33" s="5">
        <v>4</v>
      </c>
      <c r="H33" s="5">
        <v>4</v>
      </c>
      <c r="I33" s="5">
        <v>4</v>
      </c>
      <c r="J33" s="5">
        <v>2</v>
      </c>
      <c r="K33" s="5">
        <v>3</v>
      </c>
      <c r="L33" s="3">
        <v>8</v>
      </c>
    </row>
    <row r="34" spans="1:12" ht="20.25" hidden="1" customHeight="1">
      <c r="A34" s="5" t="s">
        <v>28</v>
      </c>
      <c r="B34" s="8">
        <v>774</v>
      </c>
      <c r="C34" s="8">
        <v>39</v>
      </c>
      <c r="D34" s="8">
        <v>78</v>
      </c>
      <c r="E34" s="8">
        <v>117</v>
      </c>
      <c r="F34" s="5">
        <v>24</v>
      </c>
      <c r="G34" s="5">
        <v>16</v>
      </c>
      <c r="H34" s="5">
        <v>16</v>
      </c>
      <c r="I34" s="5">
        <v>16</v>
      </c>
      <c r="J34" s="5">
        <v>8</v>
      </c>
      <c r="K34" s="5">
        <v>14</v>
      </c>
      <c r="L34" s="3">
        <v>37</v>
      </c>
    </row>
    <row r="35" spans="1:12" ht="20.25" hidden="1" customHeight="1">
      <c r="A35" s="5" t="s">
        <v>29</v>
      </c>
      <c r="B35" s="8">
        <v>837</v>
      </c>
      <c r="C35" s="8">
        <v>42</v>
      </c>
      <c r="D35" s="8">
        <v>84</v>
      </c>
      <c r="E35" s="8">
        <v>126</v>
      </c>
      <c r="F35" s="5">
        <v>26</v>
      </c>
      <c r="G35" s="5">
        <v>17</v>
      </c>
      <c r="H35" s="5">
        <v>17</v>
      </c>
      <c r="I35" s="5">
        <v>17</v>
      </c>
      <c r="J35" s="5">
        <v>9</v>
      </c>
      <c r="K35" s="5">
        <v>15</v>
      </c>
      <c r="L35" s="3">
        <v>32</v>
      </c>
    </row>
    <row r="36" spans="1:12" ht="20.25" hidden="1" customHeight="1">
      <c r="A36" s="5" t="s">
        <v>31</v>
      </c>
      <c r="B36" s="8">
        <v>601</v>
      </c>
      <c r="C36" s="8">
        <v>30</v>
      </c>
      <c r="D36" s="8">
        <v>61</v>
      </c>
      <c r="E36" s="8">
        <v>91</v>
      </c>
      <c r="F36" s="5">
        <v>18</v>
      </c>
      <c r="G36" s="5">
        <v>12</v>
      </c>
      <c r="H36" s="5">
        <v>12</v>
      </c>
      <c r="I36" s="5">
        <v>12</v>
      </c>
      <c r="J36" s="5">
        <v>6</v>
      </c>
      <c r="K36" s="5">
        <v>11</v>
      </c>
      <c r="L36" s="3">
        <v>29</v>
      </c>
    </row>
    <row r="37" spans="1:12" ht="26.25" hidden="1" customHeight="1">
      <c r="A37" s="5" t="s">
        <v>32</v>
      </c>
      <c r="B37" s="8">
        <v>193</v>
      </c>
      <c r="C37" s="8">
        <v>10</v>
      </c>
      <c r="D37" s="8">
        <v>20</v>
      </c>
      <c r="E37" s="8">
        <v>29</v>
      </c>
      <c r="F37" s="5">
        <v>6</v>
      </c>
      <c r="G37" s="5">
        <v>4</v>
      </c>
      <c r="H37" s="5">
        <v>4</v>
      </c>
      <c r="I37" s="5">
        <v>4</v>
      </c>
      <c r="J37" s="5">
        <v>2</v>
      </c>
      <c r="K37" s="5">
        <v>4</v>
      </c>
      <c r="L37" s="3">
        <v>8</v>
      </c>
    </row>
    <row r="38" spans="1:12" ht="26.25" hidden="1" customHeight="1">
      <c r="A38" s="5" t="s">
        <v>33</v>
      </c>
      <c r="B38" s="8">
        <v>944</v>
      </c>
      <c r="C38" s="8">
        <v>48</v>
      </c>
      <c r="D38" s="8">
        <v>95</v>
      </c>
      <c r="E38" s="8">
        <v>142</v>
      </c>
      <c r="F38" s="5">
        <v>39</v>
      </c>
      <c r="G38" s="5">
        <v>19</v>
      </c>
      <c r="H38" s="5">
        <v>19</v>
      </c>
      <c r="I38" s="5">
        <v>19</v>
      </c>
      <c r="J38" s="5">
        <v>10</v>
      </c>
      <c r="K38" s="5">
        <v>17</v>
      </c>
      <c r="L38" s="3">
        <v>42</v>
      </c>
    </row>
    <row r="39" spans="1:12" ht="26.25" hidden="1" customHeight="1">
      <c r="A39" s="5" t="s">
        <v>34</v>
      </c>
      <c r="B39" s="8">
        <v>3133</v>
      </c>
      <c r="C39" s="8">
        <v>157</v>
      </c>
      <c r="D39" s="8">
        <v>314</v>
      </c>
      <c r="E39" s="8">
        <v>470</v>
      </c>
      <c r="F39" s="5">
        <v>94</v>
      </c>
      <c r="G39" s="5">
        <v>63</v>
      </c>
      <c r="H39" s="5">
        <v>63</v>
      </c>
      <c r="I39" s="5">
        <v>63</v>
      </c>
      <c r="J39" s="5">
        <v>32</v>
      </c>
      <c r="K39" s="5">
        <v>57</v>
      </c>
      <c r="L39" s="3">
        <v>114</v>
      </c>
    </row>
    <row r="40" spans="1:12" ht="20.25" hidden="1" customHeight="1">
      <c r="A40" s="12" t="s">
        <v>35</v>
      </c>
      <c r="B40" s="8">
        <v>362</v>
      </c>
      <c r="C40" s="8">
        <v>19</v>
      </c>
      <c r="D40" s="8">
        <v>37</v>
      </c>
      <c r="E40" s="8">
        <v>55</v>
      </c>
      <c r="F40" s="12">
        <v>11</v>
      </c>
      <c r="G40" s="12">
        <v>8</v>
      </c>
      <c r="H40" s="12">
        <v>8</v>
      </c>
      <c r="I40" s="12">
        <v>8</v>
      </c>
      <c r="J40" s="12">
        <v>4</v>
      </c>
      <c r="K40" s="12">
        <v>7</v>
      </c>
      <c r="L40" s="12">
        <v>17</v>
      </c>
    </row>
    <row r="41" spans="1:12" ht="20.25" hidden="1" customHeight="1">
      <c r="A41" s="12"/>
      <c r="B41" s="8" t="s">
        <v>61</v>
      </c>
      <c r="C41" s="8">
        <v>2</v>
      </c>
      <c r="D41" s="8">
        <v>2</v>
      </c>
      <c r="E41" s="8">
        <v>2</v>
      </c>
      <c r="F41" s="12"/>
      <c r="G41" s="12"/>
      <c r="H41" s="12"/>
      <c r="I41" s="12"/>
      <c r="J41" s="12"/>
      <c r="K41" s="12"/>
      <c r="L41" s="12"/>
    </row>
    <row r="42" spans="1:12" ht="24.75" hidden="1" customHeight="1">
      <c r="A42" s="5" t="s">
        <v>36</v>
      </c>
      <c r="B42" s="8">
        <v>101</v>
      </c>
      <c r="C42" s="8">
        <v>5</v>
      </c>
      <c r="D42" s="8">
        <v>11</v>
      </c>
      <c r="E42" s="8">
        <v>16</v>
      </c>
      <c r="F42" s="5">
        <v>3</v>
      </c>
      <c r="G42" s="5">
        <v>2</v>
      </c>
      <c r="H42" s="5">
        <v>2</v>
      </c>
      <c r="I42" s="5">
        <v>2</v>
      </c>
      <c r="J42" s="5">
        <v>1</v>
      </c>
      <c r="K42" s="5">
        <v>2</v>
      </c>
      <c r="L42" s="3">
        <v>10</v>
      </c>
    </row>
    <row r="43" spans="1:12" ht="24.75" hidden="1" customHeight="1">
      <c r="A43" s="5" t="s">
        <v>37</v>
      </c>
      <c r="B43" s="8">
        <v>94</v>
      </c>
      <c r="C43" s="8">
        <v>5</v>
      </c>
      <c r="D43" s="8">
        <v>10</v>
      </c>
      <c r="E43" s="8">
        <v>15</v>
      </c>
      <c r="F43" s="5">
        <v>3</v>
      </c>
      <c r="G43" s="5">
        <v>2</v>
      </c>
      <c r="H43" s="5">
        <v>2</v>
      </c>
      <c r="I43" s="5">
        <v>2</v>
      </c>
      <c r="J43" s="5">
        <v>1</v>
      </c>
      <c r="K43" s="5">
        <v>2</v>
      </c>
      <c r="L43" s="3">
        <v>3</v>
      </c>
    </row>
    <row r="44" spans="1:12" ht="24.75" hidden="1" customHeight="1">
      <c r="A44" s="5" t="s">
        <v>38</v>
      </c>
      <c r="B44" s="8">
        <v>286</v>
      </c>
      <c r="C44" s="8">
        <v>15</v>
      </c>
      <c r="D44" s="8">
        <v>29</v>
      </c>
      <c r="E44" s="8">
        <v>43</v>
      </c>
      <c r="F44" s="5">
        <v>9</v>
      </c>
      <c r="G44" s="5">
        <v>6</v>
      </c>
      <c r="H44" s="5">
        <v>6</v>
      </c>
      <c r="I44" s="5">
        <v>6</v>
      </c>
      <c r="J44" s="5">
        <v>3</v>
      </c>
      <c r="K44" s="5">
        <v>5</v>
      </c>
      <c r="L44" s="3">
        <v>9</v>
      </c>
    </row>
    <row r="45" spans="1:12" ht="20.25" hidden="1" customHeight="1">
      <c r="A45" s="12" t="s">
        <v>39</v>
      </c>
      <c r="B45" s="8">
        <v>255</v>
      </c>
      <c r="C45" s="8">
        <v>13</v>
      </c>
      <c r="D45" s="8">
        <v>26</v>
      </c>
      <c r="E45" s="8">
        <v>39</v>
      </c>
      <c r="F45" s="12">
        <v>8</v>
      </c>
      <c r="G45" s="12">
        <v>6</v>
      </c>
      <c r="H45" s="12">
        <v>6</v>
      </c>
      <c r="I45" s="12">
        <v>6</v>
      </c>
      <c r="J45" s="12">
        <v>3</v>
      </c>
      <c r="K45" s="12">
        <v>5</v>
      </c>
      <c r="L45" s="12">
        <v>9</v>
      </c>
    </row>
    <row r="46" spans="1:12" ht="20.25" hidden="1" customHeight="1">
      <c r="A46" s="12"/>
      <c r="B46" s="8" t="s">
        <v>61</v>
      </c>
      <c r="C46" s="8">
        <v>1</v>
      </c>
      <c r="D46" s="8">
        <v>1</v>
      </c>
      <c r="E46" s="8">
        <v>1</v>
      </c>
      <c r="F46" s="12"/>
      <c r="G46" s="12"/>
      <c r="H46" s="12"/>
      <c r="I46" s="12"/>
      <c r="J46" s="12"/>
      <c r="K46" s="12"/>
      <c r="L46" s="12"/>
    </row>
    <row r="47" spans="1:12" ht="20.25" hidden="1" customHeight="1">
      <c r="A47" s="12" t="s">
        <v>40</v>
      </c>
      <c r="B47" s="8">
        <v>182</v>
      </c>
      <c r="C47" s="8">
        <v>10</v>
      </c>
      <c r="D47" s="8">
        <v>19</v>
      </c>
      <c r="E47" s="8">
        <v>28</v>
      </c>
      <c r="F47" s="12">
        <v>6</v>
      </c>
      <c r="G47" s="12">
        <v>6</v>
      </c>
      <c r="H47" s="12">
        <v>6</v>
      </c>
      <c r="I47" s="12">
        <v>3</v>
      </c>
      <c r="J47" s="12">
        <v>2</v>
      </c>
      <c r="K47" s="12">
        <v>3</v>
      </c>
      <c r="L47" s="12">
        <v>10</v>
      </c>
    </row>
    <row r="48" spans="1:12" ht="20.25" hidden="1" customHeight="1">
      <c r="A48" s="12"/>
      <c r="B48" s="8" t="s">
        <v>60</v>
      </c>
      <c r="C48" s="8">
        <v>1</v>
      </c>
      <c r="D48" s="8">
        <v>1</v>
      </c>
      <c r="E48" s="8">
        <v>1</v>
      </c>
      <c r="F48" s="12"/>
      <c r="G48" s="12"/>
      <c r="H48" s="12"/>
      <c r="I48" s="12"/>
      <c r="J48" s="12"/>
      <c r="K48" s="12"/>
      <c r="L48" s="12"/>
    </row>
    <row r="49" spans="1:12" ht="20.25" hidden="1" customHeight="1">
      <c r="A49" s="5" t="s">
        <v>41</v>
      </c>
      <c r="B49" s="8">
        <v>122</v>
      </c>
      <c r="C49" s="8">
        <v>7</v>
      </c>
      <c r="D49" s="8">
        <v>13</v>
      </c>
      <c r="E49" s="8">
        <v>19</v>
      </c>
      <c r="F49" s="5">
        <v>4</v>
      </c>
      <c r="G49" s="5">
        <v>3</v>
      </c>
      <c r="H49" s="5">
        <v>3</v>
      </c>
      <c r="I49" s="5">
        <v>3</v>
      </c>
      <c r="J49" s="5">
        <v>2</v>
      </c>
      <c r="K49" s="5">
        <v>2</v>
      </c>
      <c r="L49" s="3">
        <v>6</v>
      </c>
    </row>
    <row r="50" spans="1:12" ht="20.25" hidden="1" customHeight="1">
      <c r="A50" s="12" t="s">
        <v>42</v>
      </c>
      <c r="B50" s="8">
        <v>390</v>
      </c>
      <c r="C50" s="8">
        <v>20</v>
      </c>
      <c r="D50" s="8">
        <f>B50*10%</f>
        <v>39</v>
      </c>
      <c r="E50" s="8">
        <v>59</v>
      </c>
      <c r="F50" s="12">
        <v>12</v>
      </c>
      <c r="G50" s="12">
        <v>8</v>
      </c>
      <c r="H50" s="12">
        <v>8</v>
      </c>
      <c r="I50" s="12">
        <v>8</v>
      </c>
      <c r="J50" s="12">
        <v>4</v>
      </c>
      <c r="K50" s="12">
        <v>7</v>
      </c>
      <c r="L50" s="12">
        <v>8</v>
      </c>
    </row>
    <row r="51" spans="1:12" ht="20.25" hidden="1" customHeight="1">
      <c r="A51" s="12"/>
      <c r="B51" s="8" t="s">
        <v>60</v>
      </c>
      <c r="C51" s="8">
        <v>6</v>
      </c>
      <c r="D51" s="8">
        <v>6</v>
      </c>
      <c r="E51" s="8">
        <v>6</v>
      </c>
      <c r="F51" s="12"/>
      <c r="G51" s="12"/>
      <c r="H51" s="12"/>
      <c r="I51" s="12"/>
      <c r="J51" s="12"/>
      <c r="K51" s="12"/>
      <c r="L51" s="12"/>
    </row>
    <row r="52" spans="1:12" ht="20.25" hidden="1" customHeight="1">
      <c r="A52" s="12" t="s">
        <v>22</v>
      </c>
      <c r="B52" s="8">
        <v>2180</v>
      </c>
      <c r="C52" s="8">
        <f>B52*5%</f>
        <v>109</v>
      </c>
      <c r="D52" s="8">
        <f>B52*10%</f>
        <v>218</v>
      </c>
      <c r="E52" s="8">
        <f>B52*15%</f>
        <v>327</v>
      </c>
      <c r="F52" s="12">
        <v>81</v>
      </c>
      <c r="G52" s="12">
        <v>54</v>
      </c>
      <c r="H52" s="12">
        <v>54</v>
      </c>
      <c r="I52" s="12">
        <v>54</v>
      </c>
      <c r="J52" s="12">
        <v>27</v>
      </c>
      <c r="K52" s="12">
        <v>42</v>
      </c>
      <c r="L52" s="12">
        <v>150</v>
      </c>
    </row>
    <row r="53" spans="1:12" ht="20.25" hidden="1" customHeight="1">
      <c r="A53" s="12"/>
      <c r="B53" s="8" t="s">
        <v>57</v>
      </c>
      <c r="C53" s="8">
        <v>50</v>
      </c>
      <c r="D53" s="8">
        <v>100</v>
      </c>
      <c r="E53" s="8">
        <v>150</v>
      </c>
      <c r="F53" s="12"/>
      <c r="G53" s="12"/>
      <c r="H53" s="12"/>
      <c r="I53" s="12"/>
      <c r="J53" s="12"/>
      <c r="K53" s="12"/>
      <c r="L53" s="12"/>
    </row>
    <row r="54" spans="1:12" ht="20.25" hidden="1" customHeight="1">
      <c r="A54" s="12"/>
      <c r="B54" s="8" t="s">
        <v>62</v>
      </c>
      <c r="C54" s="8">
        <v>21</v>
      </c>
      <c r="D54" s="8">
        <v>42</v>
      </c>
      <c r="E54" s="8">
        <v>63</v>
      </c>
      <c r="F54" s="12"/>
      <c r="G54" s="12"/>
      <c r="H54" s="12"/>
      <c r="I54" s="12"/>
      <c r="J54" s="12"/>
      <c r="K54" s="12"/>
      <c r="L54" s="12"/>
    </row>
    <row r="55" spans="1:12" ht="20.25" hidden="1" customHeight="1">
      <c r="A55" s="12"/>
      <c r="B55" s="8" t="s">
        <v>60</v>
      </c>
      <c r="C55" s="8">
        <v>30</v>
      </c>
      <c r="D55" s="8">
        <v>30</v>
      </c>
      <c r="E55" s="8">
        <v>30</v>
      </c>
      <c r="F55" s="12"/>
      <c r="G55" s="12"/>
      <c r="H55" s="12"/>
      <c r="I55" s="12"/>
      <c r="J55" s="12"/>
      <c r="K55" s="12"/>
      <c r="L55" s="12"/>
    </row>
    <row r="56" spans="1:12" ht="20.25" hidden="1" customHeight="1">
      <c r="A56" s="12" t="s">
        <v>23</v>
      </c>
      <c r="B56" s="8">
        <v>308</v>
      </c>
      <c r="C56" s="8">
        <v>16</v>
      </c>
      <c r="D56" s="8">
        <v>31</v>
      </c>
      <c r="E56" s="8">
        <v>47</v>
      </c>
      <c r="F56" s="12">
        <v>13</v>
      </c>
      <c r="G56" s="12">
        <v>9</v>
      </c>
      <c r="H56" s="12">
        <v>9</v>
      </c>
      <c r="I56" s="12">
        <v>9</v>
      </c>
      <c r="J56" s="12">
        <v>5</v>
      </c>
      <c r="K56" s="12">
        <v>7</v>
      </c>
      <c r="L56" s="12">
        <v>10</v>
      </c>
    </row>
    <row r="57" spans="1:12" ht="20.25" hidden="1" customHeight="1">
      <c r="A57" s="12"/>
      <c r="B57" s="8" t="s">
        <v>56</v>
      </c>
      <c r="C57" s="8">
        <v>11</v>
      </c>
      <c r="D57" s="8">
        <v>16</v>
      </c>
      <c r="E57" s="8">
        <v>26</v>
      </c>
      <c r="F57" s="12"/>
      <c r="G57" s="12"/>
      <c r="H57" s="12"/>
      <c r="I57" s="12"/>
      <c r="J57" s="12"/>
      <c r="K57" s="12"/>
      <c r="L57" s="12"/>
    </row>
    <row r="58" spans="1:12" ht="20.25" hidden="1" customHeight="1">
      <c r="A58" s="12"/>
      <c r="B58" s="8" t="s">
        <v>60</v>
      </c>
      <c r="C58" s="8">
        <v>3</v>
      </c>
      <c r="D58" s="8">
        <v>3</v>
      </c>
      <c r="E58" s="8">
        <v>3</v>
      </c>
      <c r="F58" s="12"/>
      <c r="G58" s="12"/>
      <c r="H58" s="12"/>
      <c r="I58" s="12"/>
      <c r="J58" s="12"/>
      <c r="K58" s="12"/>
      <c r="L58" s="12"/>
    </row>
    <row r="59" spans="1:12" ht="20.25" hidden="1" customHeight="1">
      <c r="A59" s="12" t="s">
        <v>27</v>
      </c>
      <c r="B59" s="8">
        <v>601</v>
      </c>
      <c r="C59" s="8">
        <v>30</v>
      </c>
      <c r="D59" s="8">
        <v>61</v>
      </c>
      <c r="E59" s="8">
        <v>91</v>
      </c>
      <c r="F59" s="12">
        <v>26</v>
      </c>
      <c r="G59" s="12">
        <v>17</v>
      </c>
      <c r="H59" s="12">
        <v>17</v>
      </c>
      <c r="I59" s="12">
        <v>17</v>
      </c>
      <c r="J59" s="12">
        <v>9</v>
      </c>
      <c r="K59" s="12">
        <v>15</v>
      </c>
      <c r="L59" s="12">
        <v>25</v>
      </c>
    </row>
    <row r="60" spans="1:12" ht="20.25" hidden="1" customHeight="1">
      <c r="A60" s="12"/>
      <c r="B60" s="8" t="s">
        <v>58</v>
      </c>
      <c r="C60" s="8">
        <v>36</v>
      </c>
      <c r="D60" s="8">
        <v>36</v>
      </c>
      <c r="E60" s="8">
        <v>48</v>
      </c>
      <c r="F60" s="12"/>
      <c r="G60" s="12"/>
      <c r="H60" s="12"/>
      <c r="I60" s="12"/>
      <c r="J60" s="12"/>
      <c r="K60" s="12"/>
      <c r="L60" s="12"/>
    </row>
    <row r="61" spans="1:12" ht="20.25" hidden="1" customHeight="1">
      <c r="A61" s="12"/>
      <c r="B61" s="8" t="s">
        <v>60</v>
      </c>
      <c r="C61" s="8">
        <v>6</v>
      </c>
      <c r="D61" s="8">
        <v>6</v>
      </c>
      <c r="E61" s="8">
        <v>6</v>
      </c>
      <c r="F61" s="12"/>
      <c r="G61" s="12"/>
      <c r="H61" s="12"/>
      <c r="I61" s="12"/>
      <c r="J61" s="12"/>
      <c r="K61" s="12"/>
      <c r="L61" s="12"/>
    </row>
    <row r="62" spans="1:12" ht="20.25" hidden="1" customHeight="1">
      <c r="A62" s="12" t="s">
        <v>30</v>
      </c>
      <c r="B62" s="8">
        <v>607</v>
      </c>
      <c r="C62" s="8">
        <v>31</v>
      </c>
      <c r="D62" s="8">
        <v>61</v>
      </c>
      <c r="E62" s="8">
        <v>91</v>
      </c>
      <c r="F62" s="12">
        <v>21</v>
      </c>
      <c r="G62" s="12">
        <v>14</v>
      </c>
      <c r="H62" s="12">
        <v>14</v>
      </c>
      <c r="I62" s="12">
        <v>14</v>
      </c>
      <c r="J62" s="12">
        <v>7</v>
      </c>
      <c r="K62" s="12">
        <v>13</v>
      </c>
      <c r="L62" s="12">
        <v>28</v>
      </c>
    </row>
    <row r="63" spans="1:12" ht="20.25" hidden="1" customHeight="1">
      <c r="A63" s="12"/>
      <c r="B63" s="8" t="s">
        <v>64</v>
      </c>
      <c r="C63" s="8">
        <v>14</v>
      </c>
      <c r="D63" s="8">
        <v>14</v>
      </c>
      <c r="E63" s="8">
        <v>18</v>
      </c>
      <c r="F63" s="12"/>
      <c r="G63" s="12"/>
      <c r="H63" s="12"/>
      <c r="I63" s="12"/>
      <c r="J63" s="12"/>
      <c r="K63" s="12"/>
      <c r="L63" s="12"/>
    </row>
    <row r="64" spans="1:12" ht="20.25" hidden="1" customHeight="1">
      <c r="A64" s="12"/>
      <c r="B64" s="8" t="s">
        <v>60</v>
      </c>
      <c r="C64" s="8">
        <v>6</v>
      </c>
      <c r="D64" s="8">
        <v>6</v>
      </c>
      <c r="E64" s="8">
        <v>6</v>
      </c>
      <c r="F64" s="12"/>
      <c r="G64" s="12"/>
      <c r="H64" s="12"/>
      <c r="I64" s="12"/>
      <c r="J64" s="12"/>
      <c r="K64" s="12"/>
      <c r="L64" s="12"/>
    </row>
    <row r="65" spans="1:12" ht="20.25" hidden="1" customHeight="1">
      <c r="A65" s="12" t="s">
        <v>43</v>
      </c>
      <c r="B65" s="6">
        <v>455</v>
      </c>
      <c r="C65" s="6">
        <v>23</v>
      </c>
      <c r="D65" s="6">
        <v>46</v>
      </c>
      <c r="E65" s="6">
        <v>69</v>
      </c>
      <c r="F65" s="12">
        <v>20</v>
      </c>
      <c r="G65" s="12">
        <v>14</v>
      </c>
      <c r="H65" s="12">
        <v>14</v>
      </c>
      <c r="I65" s="12">
        <v>14</v>
      </c>
      <c r="J65" s="12">
        <v>7</v>
      </c>
      <c r="K65" s="13">
        <v>12</v>
      </c>
      <c r="L65" s="12">
        <v>39</v>
      </c>
    </row>
    <row r="66" spans="1:12" ht="20.25" hidden="1" customHeight="1">
      <c r="A66" s="12"/>
      <c r="B66" s="6" t="s">
        <v>59</v>
      </c>
      <c r="C66" s="6">
        <v>32</v>
      </c>
      <c r="D66" s="6">
        <v>32</v>
      </c>
      <c r="E66" s="6">
        <v>42</v>
      </c>
      <c r="F66" s="12"/>
      <c r="G66" s="12"/>
      <c r="H66" s="12"/>
      <c r="I66" s="12"/>
      <c r="J66" s="12"/>
      <c r="K66" s="13"/>
      <c r="L66" s="12"/>
    </row>
    <row r="67" spans="1:12" ht="19.5" hidden="1" customHeight="1">
      <c r="A67" s="12"/>
      <c r="B67" s="8" t="s">
        <v>60</v>
      </c>
      <c r="C67" s="8">
        <v>2</v>
      </c>
      <c r="D67" s="8">
        <v>2</v>
      </c>
      <c r="E67" s="8">
        <v>2</v>
      </c>
      <c r="F67" s="12"/>
      <c r="G67" s="12"/>
      <c r="H67" s="12"/>
      <c r="I67" s="12"/>
      <c r="J67" s="12"/>
      <c r="K67" s="13"/>
      <c r="L67" s="12"/>
    </row>
    <row r="68" spans="1:12" ht="16.5" customHeight="1"/>
    <row r="69" spans="1:12" ht="16.5" customHeight="1"/>
  </sheetData>
  <autoFilter ref="A1:L67">
    <filterColumn colId="0">
      <filters>
        <filter val="国际关系学院"/>
      </filters>
    </filterColumn>
  </autoFilter>
  <mergeCells count="119">
    <mergeCell ref="A52:A55"/>
    <mergeCell ref="A59:A61"/>
    <mergeCell ref="A62:A64"/>
    <mergeCell ref="A65:A67"/>
    <mergeCell ref="A56:A58"/>
    <mergeCell ref="F59:F61"/>
    <mergeCell ref="G59:G61"/>
    <mergeCell ref="H59:H61"/>
    <mergeCell ref="I59:I61"/>
    <mergeCell ref="F56:F58"/>
    <mergeCell ref="G56:G58"/>
    <mergeCell ref="H56:H58"/>
    <mergeCell ref="I56:I58"/>
    <mergeCell ref="F65:F67"/>
    <mergeCell ref="G65:G67"/>
    <mergeCell ref="H65:H67"/>
    <mergeCell ref="I65:I67"/>
    <mergeCell ref="A2:A3"/>
    <mergeCell ref="F2:F3"/>
    <mergeCell ref="G2:G3"/>
    <mergeCell ref="H2:H3"/>
    <mergeCell ref="I2:I3"/>
    <mergeCell ref="J2:J3"/>
    <mergeCell ref="A16:A17"/>
    <mergeCell ref="F16:F17"/>
    <mergeCell ref="G16:G17"/>
    <mergeCell ref="H16:H17"/>
    <mergeCell ref="I16:I17"/>
    <mergeCell ref="J16:J17"/>
    <mergeCell ref="A8:A10"/>
    <mergeCell ref="F8:F10"/>
    <mergeCell ref="A13:A14"/>
    <mergeCell ref="A50:A51"/>
    <mergeCell ref="A45:A46"/>
    <mergeCell ref="A47:A48"/>
    <mergeCell ref="I27:I28"/>
    <mergeCell ref="J27:J28"/>
    <mergeCell ref="A27:A28"/>
    <mergeCell ref="F27:F28"/>
    <mergeCell ref="G27:G28"/>
    <mergeCell ref="H27:H28"/>
    <mergeCell ref="F47:F48"/>
    <mergeCell ref="F50:F51"/>
    <mergeCell ref="G50:G51"/>
    <mergeCell ref="H50:H51"/>
    <mergeCell ref="I50:I51"/>
    <mergeCell ref="J50:J51"/>
    <mergeCell ref="G47:G48"/>
    <mergeCell ref="H47:H48"/>
    <mergeCell ref="I47:I48"/>
    <mergeCell ref="A40:A41"/>
    <mergeCell ref="K2:K3"/>
    <mergeCell ref="L2:L3"/>
    <mergeCell ref="K8:K10"/>
    <mergeCell ref="L8:L10"/>
    <mergeCell ref="J30:J31"/>
    <mergeCell ref="J47:J48"/>
    <mergeCell ref="L16:L17"/>
    <mergeCell ref="A30:A31"/>
    <mergeCell ref="F30:F31"/>
    <mergeCell ref="G30:G31"/>
    <mergeCell ref="H30:H31"/>
    <mergeCell ref="I30:I31"/>
    <mergeCell ref="G8:G10"/>
    <mergeCell ref="H8:H10"/>
    <mergeCell ref="I8:I10"/>
    <mergeCell ref="J8:J10"/>
    <mergeCell ref="F40:F41"/>
    <mergeCell ref="G40:G41"/>
    <mergeCell ref="H40:H41"/>
    <mergeCell ref="I40:I41"/>
    <mergeCell ref="J40:J41"/>
    <mergeCell ref="K30:K31"/>
    <mergeCell ref="L30:L31"/>
    <mergeCell ref="K40:K41"/>
    <mergeCell ref="F13:F14"/>
    <mergeCell ref="G13:G14"/>
    <mergeCell ref="H13:H14"/>
    <mergeCell ref="I13:I14"/>
    <mergeCell ref="K62:K64"/>
    <mergeCell ref="K45:K46"/>
    <mergeCell ref="L45:L46"/>
    <mergeCell ref="K47:K48"/>
    <mergeCell ref="L47:L48"/>
    <mergeCell ref="L40:L41"/>
    <mergeCell ref="K13:K14"/>
    <mergeCell ref="L13:L14"/>
    <mergeCell ref="K16:K17"/>
    <mergeCell ref="K27:K28"/>
    <mergeCell ref="L27:L28"/>
    <mergeCell ref="F52:F55"/>
    <mergeCell ref="G52:G55"/>
    <mergeCell ref="H52:H55"/>
    <mergeCell ref="I52:I55"/>
    <mergeCell ref="J52:J55"/>
    <mergeCell ref="J59:J61"/>
    <mergeCell ref="J56:J58"/>
    <mergeCell ref="J65:J67"/>
    <mergeCell ref="F62:F64"/>
    <mergeCell ref="G62:G64"/>
    <mergeCell ref="H62:H64"/>
    <mergeCell ref="I62:I64"/>
    <mergeCell ref="J62:J64"/>
    <mergeCell ref="F45:F46"/>
    <mergeCell ref="K50:K51"/>
    <mergeCell ref="L50:L51"/>
    <mergeCell ref="L62:L64"/>
    <mergeCell ref="K65:K67"/>
    <mergeCell ref="L65:L67"/>
    <mergeCell ref="K52:K55"/>
    <mergeCell ref="L52:L55"/>
    <mergeCell ref="K56:K58"/>
    <mergeCell ref="L56:L58"/>
    <mergeCell ref="K59:K61"/>
    <mergeCell ref="L59:L61"/>
    <mergeCell ref="G45:G46"/>
    <mergeCell ref="H45:H46"/>
    <mergeCell ref="I45:I46"/>
    <mergeCell ref="J45:J4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2017-09-25T07:16:13Z</dcterms:modified>
</cp:coreProperties>
</file>